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S24" i="15" l="1"/>
  <c r="AC24" i="15"/>
  <c r="AC29" i="15"/>
  <c r="S29" i="15"/>
  <c r="AC54" i="15" l="1"/>
  <c r="S54" i="15"/>
  <c r="D54" i="15"/>
  <c r="AC45" i="15"/>
  <c r="S45" i="15"/>
  <c r="D45" i="15"/>
  <c r="AC37" i="15"/>
  <c r="S37"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<sst xmlns="http://schemas.openxmlformats.org/spreadsheetml/2006/main" count="1147" uniqueCount="426">
  <si>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</si>
  <si>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</si>
  <si>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</si>
  <si>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</si>
  <si>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</si>
  <si>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</si>
  <si>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</si>
  <si>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</si>
  <si>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</si>
  <si>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</si>
  <si>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</si>
  <si>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</si>
  <si>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</si>
  <si>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</si>
  <si>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</si>
  <si>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</si>
  <si>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</si>
  <si>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</si>
  <si>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</si>
  <si>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</si>
  <si>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</si>
  <si>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</si>
  <si>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</si>
  <si>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</si>
  <si>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</si>
  <si>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</si>
  <si>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</si>
  <si>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</si>
  <si>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</si>
  <si>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</si>
  <si>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</si>
  <si>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</si>
  <si>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</si>
  <si>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</si>
  <si>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</si>
  <si>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</si>
  <si>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</si>
  <si>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</si>
  <si>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</si>
  <si>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</si>
  <si>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</si>
  <si>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</si>
  <si>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</si>
  <si>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</si>
  <si>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</si>
  <si>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</si>
  <si>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</si>
  <si>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</si>
  <si>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</si>
  <si>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</si>
  <si>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</si>
  <si>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</si>
  <si>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</si>
  <si>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</si>
  <si>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</si>
  <si>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</si>
  <si>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</si>
  <si>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</si>
  <si>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</si>
  <si>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</si>
  <si>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</si>
  <si>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</si>
  <si>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</si>
  <si>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</si>
  <si>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</si>
  <si>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</si>
  <si>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</si>
  <si>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</si>
  <si>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</si>
  <si>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</si>
  <si>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</si>
  <si>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</si>
  <si>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</si>
  <si>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</si>
  <si>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</si>
  <si>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</si>
  <si>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</si>
  <si>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</si>
  <si>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</si>
  <si>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</si>
  <si>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</si>
  <si>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</si>
  <si>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</si>
  <si>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</si>
  <si>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</si>
  <si>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</si>
  <si>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</si>
  <si>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</si>
  <si>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</si>
  <si>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</si>
  <si>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</si>
  <si>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</si>
  <si>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</si>
  <si>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</si>
  <si>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</si>
  <si>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</si>
  <si>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</si>
  <si>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</si>
  <si>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</si>
  <si>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</si>
  <si>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</si>
  <si>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</si>
  <si>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</si>
  <si>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</si>
  <si>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</si>
  <si>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</si>
  <si>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</si>
  <si>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</si>
  <si>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</si>
  <si>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</si>
  <si>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</si>
  <si>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</si>
  <si>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</si>
  <si>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</si>
  <si>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</si>
  <si>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</si>
  <si>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</si>
  <si>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</si>
  <si>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</si>
  <si>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</si>
  <si>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</si>
  <si>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</si>
  <si>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</si>
  <si>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</si>
  <si>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</si>
  <si>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</si>
  <si>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</si>
  <si>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</si>
  <si>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</si>
  <si>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</si>
  <si>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</si>
  <si>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</si>
  <si>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</si>
  <si>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</si>
  <si>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</si>
  <si>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</si>
  <si>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</si>
  <si>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</si>
  <si>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</si>
  <si>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</si>
  <si>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</si>
  <si>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</si>
  <si>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</si>
  <si>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</si>
  <si>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</si>
  <si>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</si>
  <si>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</si>
  <si>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</si>
  <si>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</si>
  <si>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</si>
  <si>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</si>
  <si>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</si>
  <si>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</si>
  <si>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</si>
  <si>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</si>
  <si>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</si>
  <si>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</si>
  <si>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</si>
  <si>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</si>
  <si>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</si>
  <si>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</si>
  <si>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</si>
  <si>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</si>
  <si>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</si>
  <si>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</si>
  <si>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</si>
  <si>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</si>
  <si>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</si>
  <si>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</si>
  <si>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</si>
  <si>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</si>
  <si>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</si>
  <si>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</si>
  <si>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</si>
  <si>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</si>
  <si>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</si>
  <si>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</si>
  <si>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</si>
  <si>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</si>
  <si>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</si>
  <si>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</si>
  <si>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</si>
  <si>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</si>
  <si>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</si>
  <si>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</si>
  <si>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</si>
  <si>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</si>
  <si>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</si>
  <si>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</si>
  <si>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</si>
  <si>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</si>
  <si>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</si>
  <si>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</si>
  <si>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</si>
  <si>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</si>
  <si>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</si>
  <si>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</si>
  <si>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</si>
  <si>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</si>
  <si>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</si>
  <si>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</si>
  <si>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</si>
  <si>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</si>
  <si>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</si>
  <si>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</si>
  <si>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</si>
  <si>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</si>
  <si>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</si>
  <si>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</si>
  <si>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</si>
  <si>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</si>
  <si>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</si>
  <si>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</si>
  <si>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</si>
  <si>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</si>
  <si>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</si>
  <si>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</si>
  <si>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</si>
  <si>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</si>
  <si>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</si>
  <si>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</si>
  <si>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</si>
  <si>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</si>
  <si>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</si>
  <si>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</si>
  <si>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</si>
  <si>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</si>
  <si>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</si>
  <si>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</si>
  <si>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</si>
  <si>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</si>
  <si>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</si>
  <si>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</si>
  <si>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</si>
  <si>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</si>
  <si>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</si>
  <si>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</si>
  <si>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</si>
  <si>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</si>
  <si>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</si>
  <si>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</si>
  <si>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</si>
  <si>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</si>
  <si>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</si>
  <si>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</si>
  <si>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</si>
  <si>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</si>
  <si>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</si>
  <si>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</si>
  <si>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</si>
  <si>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</si>
  <si>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</si>
  <si>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</si>
  <si>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</si>
  <si>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</si>
  <si>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</si>
  <si>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</si>
  <si>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</si>
  <si>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</si>
  <si>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</si>
  <si>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</si>
  <si>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</si>
  <si>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</si>
  <si>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</si>
  <si>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</si>
  <si>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</si>
  <si>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</si>
  <si>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</si>
  <si>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</si>
  <si>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</si>
  <si>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</si>
  <si>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</si>
  <si>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</si>
  <si>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</si>
  <si>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</si>
  <si>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</si>
  <si>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</si>
  <si>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</si>
  <si>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</si>
  <si>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</si>
  <si>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</si>
  <si>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</si>
  <si>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</si>
  <si>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</si>
  <si>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</si>
  <si>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</si>
  <si>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</si>
  <si>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</si>
  <si>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</si>
  <si>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</si>
  <si>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</si>
  <si>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</si>
  <si>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</si>
  <si>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</si>
  <si>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</si>
  <si>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</si>
  <si>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</si>
  <si>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</si>
  <si>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</si>
  <si>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</si>
  <si>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</si>
  <si>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</si>
  <si>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</si>
  <si>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</si>
  <si>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</si>
  <si>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</si>
  <si>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</si>
  <si>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</si>
  <si>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</si>
  <si>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</si>
  <si>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</si>
  <si>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</si>
  <si>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</si>
  <si>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</si>
  <si>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</si>
  <si>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</si>
  <si>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</si>
  <si>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</si>
  <si>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</si>
  <si>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</si>
  <si>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</si>
  <si>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</si>
  <si>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</si>
  <si>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</si>
  <si>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</si>
  <si>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</si>
  <si>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</si>
  <si>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</si>
  <si>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</si>
  <si>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</si>
  <si>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</si>
  <si>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</si>
  <si>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</si>
  <si>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</si>
  <si>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</si>
  <si>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</si>
  <si>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</si>
  <si>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</si>
  <si>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</si>
  <si>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</si>
  <si>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</si>
  <si>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</si>
  <si>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</si>
  <si>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</si>
  <si>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</si>
  <si>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</si>
  <si>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</si>
  <si>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</si>
  <si>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</si>
  <si>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</si>
  <si>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</si>
  <si>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</si>
  <si>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</si>
  <si>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</si>
  <si>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</si>
  <si>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</si>
  <si>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</si>
  <si>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</si>
  <si>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</si>
  <si>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</si>
  <si>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</si>
  <si>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</si>
  <si>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</si>
  <si>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</si>
  <si>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</si>
  <si>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</si>
  <si>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</si>
  <si>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</si>
  <si>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</si>
  <si>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</si>
  <si>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</si>
  <si>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</si>
  <si>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</si>
  <si>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</si>
  <si>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</si>
  <si>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</si>
  <si>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</si>
  <si>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</si>
  <si>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</si>
  <si>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</si>
  <si>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</si>
  <si>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</si>
  <si>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</si>
  <si>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</si>
  <si>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</si>
  <si>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</si>
  <si>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</si>
  <si>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</si>
  <si>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</si>
  <si>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</si>
  <si>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</si>
  <si>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</si>
  <si>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</si>
  <si>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</si>
  <si>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</si>
  <si>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</si>
  <si>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</si>
  <si>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</si>
  <si>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</si>
  <si>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</si>
  <si>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</si>
  <si>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</si>
  <si>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</si>
  <si>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</si>
  <si>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</si>
  <si>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</si>
  <si>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</si>
  <si>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</si>
  <si>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</si>
  <si>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КТП</t>
  </si>
  <si>
    <t>ТМГ</t>
  </si>
  <si>
    <t>Реконструкция</t>
  </si>
  <si>
    <t>Оплачен частично</t>
  </si>
  <si>
    <t>ЭПУ для осуществления рекреационной деятельности</t>
  </si>
  <si>
    <t>P_Гж_25_ЛК150_017047</t>
  </si>
  <si>
    <t xml:space="preserve">Реконструкция ТП 1-351 в соответствии с договором на ТП № 4-34-25-1724 г. Геленджик </t>
  </si>
  <si>
    <t>Краснодарский край, г Геленджик; лесничество Геленджикское, участковое лесничество Кабардинское, квартал 48А, части выделов 5, 6 , 63, 23:40:0403087:7</t>
  </si>
  <si>
    <t>№ 4-34-25-1724 от 25.08.2025</t>
  </si>
  <si>
    <t>коммутационный аппарат проектируемой ЛЭП-0,4 кВ от РУ-0,4 кВ ТП-1-351 (ПС 35/6 "Толстый мыс", ТЛ-5)</t>
  </si>
  <si>
    <t>ТП 1-351</t>
  </si>
  <si>
    <t>Реконструкция ТП 1-351</t>
  </si>
  <si>
    <t>замена трансформатора с 160 кВА на 400 кВА</t>
  </si>
  <si>
    <t xml:space="preserve">Выполнение проектно-изыскательстких и строительно-монтажных работ по ТЗ Реконструкция ТП 1-351 в соответствии с договором на ТП № 4-34-25-1724 г. Геленджик </t>
  </si>
  <si>
    <t>Год раскрытия информации: 2026 год</t>
  </si>
  <si>
    <t>2028 год</t>
  </si>
  <si>
    <t>02.2026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</si>
</sst>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4" t="s">
        <v>423</v>
      </c>
      <c r="B5" s="184"/>
      <c r="C5" s="184"/>
      <c r="D5" s="78"/>
      <c r="E5" s="78"/>
      <c r="F5" s="78"/>
      <c r="G5" s="78"/>
      <c r="H5" s="78"/>
      <c r="I5" s="78"/>
    </row>
    <row r="6" spans="1:21" s="95" customFormat="1" ht="18.75" x14ac:dyDescent="0.25">
      <c r="A6" s="115"/>
      <c r="G6" s="84"/>
    </row>
    <row r="7" spans="1:21" s="95" customFormat="1" ht="18.75" x14ac:dyDescent="0.25">
      <c r="A7" s="188" t="s">
        <v>7</v>
      </c>
      <c r="B7" s="188"/>
      <c r="C7" s="188"/>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4" t="s">
        <v>406</v>
      </c>
      <c r="B9" s="184"/>
      <c r="C9" s="184"/>
      <c r="D9" s="87"/>
      <c r="E9" s="87"/>
      <c r="F9" s="87"/>
      <c r="G9" s="87"/>
      <c r="H9" s="85"/>
      <c r="I9" s="85"/>
      <c r="J9" s="85"/>
      <c r="K9" s="85"/>
      <c r="L9" s="85"/>
      <c r="M9" s="85"/>
      <c r="N9" s="85"/>
      <c r="O9" s="85"/>
      <c r="P9" s="85"/>
      <c r="Q9" s="85"/>
      <c r="R9" s="85"/>
      <c r="S9" s="85"/>
      <c r="T9" s="85"/>
      <c r="U9" s="85"/>
    </row>
    <row r="10" spans="1:21" s="95" customFormat="1" ht="18.75" x14ac:dyDescent="0.25">
      <c r="A10" s="185" t="s">
        <v>6</v>
      </c>
      <c r="B10" s="185"/>
      <c r="C10" s="185"/>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9" t="s">
        <v>414</v>
      </c>
      <c r="B12" s="189"/>
      <c r="C12" s="189"/>
      <c r="D12" s="87"/>
      <c r="E12" s="87"/>
      <c r="F12" s="87"/>
      <c r="G12" s="87"/>
      <c r="H12" s="85"/>
      <c r="I12" s="85"/>
      <c r="J12" s="85"/>
      <c r="K12" s="85"/>
      <c r="L12" s="85"/>
      <c r="M12" s="85"/>
      <c r="N12" s="85"/>
      <c r="O12" s="85"/>
      <c r="P12" s="85"/>
      <c r="Q12" s="85"/>
      <c r="R12" s="85"/>
      <c r="S12" s="85"/>
      <c r="T12" s="85"/>
      <c r="U12" s="85"/>
    </row>
    <row r="13" spans="1:21" s="95" customFormat="1" ht="18.75" x14ac:dyDescent="0.25">
      <c r="A13" s="185" t="s">
        <v>5</v>
      </c>
      <c r="B13" s="185"/>
      <c r="C13" s="185"/>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0" t="s">
        <v>415</v>
      </c>
      <c r="B15" s="190"/>
      <c r="C15" s="190"/>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5" t="s">
        <v>3</v>
      </c>
      <c r="B16" s="185"/>
      <c r="C16" s="185"/>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6" t="s">
        <v>357</v>
      </c>
      <c r="B18" s="187"/>
      <c r="C18" s="187"/>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1"/>
      <c r="B24" s="182"/>
      <c r="C24" s="183"/>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1"/>
      <c r="B39" s="182"/>
      <c r="C39" s="183"/>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1"/>
      <c r="B47" s="182"/>
      <c r="C47" s="183"/>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0.53832000000000002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0.43663334999999998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I18" zoomScale="80" zoomScaleSheetLayoutView="80" workbookViewId="0">
      <selection activeCell="U22" sqref="U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8554687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1" customFormat="1" ht="15.75" x14ac:dyDescent="0.2">
      <c r="A5" s="16"/>
    </row>
    <row r="6" spans="1:28" s="11" customFormat="1" ht="18.75" x14ac:dyDescent="0.2">
      <c r="A6" s="192" t="s">
        <v>7</v>
      </c>
      <c r="B6" s="192"/>
      <c r="C6" s="192"/>
      <c r="D6" s="192"/>
      <c r="E6" s="192"/>
      <c r="F6" s="192"/>
      <c r="G6" s="192"/>
      <c r="H6" s="192"/>
      <c r="I6" s="192"/>
      <c r="J6" s="192"/>
      <c r="K6" s="192"/>
      <c r="L6" s="192"/>
      <c r="M6" s="192"/>
      <c r="N6" s="192"/>
      <c r="O6" s="192"/>
      <c r="P6" s="192"/>
      <c r="Q6" s="192"/>
      <c r="R6" s="192"/>
      <c r="S6" s="192"/>
      <c r="T6" s="12"/>
      <c r="U6" s="12"/>
      <c r="V6" s="12"/>
      <c r="W6" s="12"/>
      <c r="X6" s="12"/>
      <c r="Y6" s="12"/>
      <c r="Z6" s="12"/>
      <c r="AA6" s="12"/>
      <c r="AB6" s="12"/>
    </row>
    <row r="7" spans="1:28" s="11" customFormat="1" ht="18.75" x14ac:dyDescent="0.2">
      <c r="A7" s="192"/>
      <c r="B7" s="192"/>
      <c r="C7" s="192"/>
      <c r="D7" s="192"/>
      <c r="E7" s="192"/>
      <c r="F7" s="192"/>
      <c r="G7" s="192"/>
      <c r="H7" s="192"/>
      <c r="I7" s="192"/>
      <c r="J7" s="192"/>
      <c r="K7" s="192"/>
      <c r="L7" s="192"/>
      <c r="M7" s="192"/>
      <c r="N7" s="192"/>
      <c r="O7" s="192"/>
      <c r="P7" s="192"/>
      <c r="Q7" s="192"/>
      <c r="R7" s="192"/>
      <c r="S7" s="192"/>
      <c r="T7" s="12"/>
      <c r="U7" s="12"/>
      <c r="V7" s="12"/>
      <c r="W7" s="12"/>
      <c r="X7" s="12"/>
      <c r="Y7" s="12"/>
      <c r="Z7" s="12"/>
      <c r="AA7" s="12"/>
      <c r="AB7" s="12"/>
    </row>
    <row r="8" spans="1:28" s="11" customFormat="1" ht="18.75" x14ac:dyDescent="0.2">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2"/>
      <c r="U8" s="12"/>
      <c r="V8" s="12"/>
      <c r="W8" s="12"/>
      <c r="X8" s="12"/>
      <c r="Y8" s="12"/>
      <c r="Z8" s="12"/>
      <c r="AA8" s="12"/>
      <c r="AB8" s="12"/>
    </row>
    <row r="9" spans="1:28" s="11" customFormat="1" ht="18.75" x14ac:dyDescent="0.2">
      <c r="A9" s="196" t="s">
        <v>6</v>
      </c>
      <c r="B9" s="196"/>
      <c r="C9" s="196"/>
      <c r="D9" s="196"/>
      <c r="E9" s="196"/>
      <c r="F9" s="196"/>
      <c r="G9" s="196"/>
      <c r="H9" s="196"/>
      <c r="I9" s="196"/>
      <c r="J9" s="196"/>
      <c r="K9" s="196"/>
      <c r="L9" s="196"/>
      <c r="M9" s="196"/>
      <c r="N9" s="196"/>
      <c r="O9" s="196"/>
      <c r="P9" s="196"/>
      <c r="Q9" s="196"/>
      <c r="R9" s="196"/>
      <c r="S9" s="196"/>
      <c r="T9" s="12"/>
      <c r="U9" s="12"/>
      <c r="V9" s="12"/>
      <c r="W9" s="12"/>
      <c r="X9" s="12"/>
      <c r="Y9" s="12"/>
      <c r="Z9" s="12"/>
      <c r="AA9" s="12"/>
      <c r="AB9" s="12"/>
    </row>
    <row r="10" spans="1:28" s="11" customFormat="1" ht="18.75" x14ac:dyDescent="0.2">
      <c r="A10" s="192"/>
      <c r="B10" s="192"/>
      <c r="C10" s="192"/>
      <c r="D10" s="192"/>
      <c r="E10" s="192"/>
      <c r="F10" s="192"/>
      <c r="G10" s="192"/>
      <c r="H10" s="192"/>
      <c r="I10" s="192"/>
      <c r="J10" s="192"/>
      <c r="K10" s="192"/>
      <c r="L10" s="192"/>
      <c r="M10" s="192"/>
      <c r="N10" s="192"/>
      <c r="O10" s="192"/>
      <c r="P10" s="192"/>
      <c r="Q10" s="192"/>
      <c r="R10" s="192"/>
      <c r="S10" s="192"/>
      <c r="T10" s="12"/>
      <c r="U10" s="12"/>
      <c r="V10" s="12"/>
      <c r="W10" s="12"/>
      <c r="X10" s="12"/>
      <c r="Y10" s="12"/>
      <c r="Z10" s="12"/>
      <c r="AA10" s="12"/>
      <c r="AB10" s="12"/>
    </row>
    <row r="11" spans="1:28" s="11" customFormat="1" ht="18.75" x14ac:dyDescent="0.2">
      <c r="A11" s="197" t="str">
        <f>'1. паспорт местоположение'!A12:C12</f>
        <v>P_Гж_25_ЛК150_017047</v>
      </c>
      <c r="B11" s="197"/>
      <c r="C11" s="197"/>
      <c r="D11" s="197"/>
      <c r="E11" s="197"/>
      <c r="F11" s="197"/>
      <c r="G11" s="197"/>
      <c r="H11" s="197"/>
      <c r="I11" s="197"/>
      <c r="J11" s="197"/>
      <c r="K11" s="197"/>
      <c r="L11" s="197"/>
      <c r="M11" s="197"/>
      <c r="N11" s="197"/>
      <c r="O11" s="197"/>
      <c r="P11" s="197"/>
      <c r="Q11" s="197"/>
      <c r="R11" s="197"/>
      <c r="S11" s="197"/>
      <c r="T11" s="12"/>
      <c r="U11" s="12"/>
      <c r="V11" s="12"/>
      <c r="W11" s="12"/>
      <c r="X11" s="12"/>
      <c r="Y11" s="12"/>
      <c r="Z11" s="12"/>
      <c r="AA11" s="12"/>
      <c r="AB11" s="12"/>
    </row>
    <row r="12" spans="1:28" s="11" customFormat="1" ht="18.75" x14ac:dyDescent="0.2">
      <c r="A12" s="196" t="s">
        <v>5</v>
      </c>
      <c r="B12" s="196"/>
      <c r="C12" s="196"/>
      <c r="D12" s="196"/>
      <c r="E12" s="196"/>
      <c r="F12" s="196"/>
      <c r="G12" s="196"/>
      <c r="H12" s="196"/>
      <c r="I12" s="196"/>
      <c r="J12" s="196"/>
      <c r="K12" s="196"/>
      <c r="L12" s="196"/>
      <c r="M12" s="196"/>
      <c r="N12" s="196"/>
      <c r="O12" s="196"/>
      <c r="P12" s="196"/>
      <c r="Q12" s="196"/>
      <c r="R12" s="196"/>
      <c r="S12" s="196"/>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7" t="str">
        <f>'1. паспорт местоположение'!A15:C15</f>
        <v xml:space="preserve">Реконструкция ТП 1-351 в соответствии с договором на ТП № 4-34-25-1724 г. Геленджик </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6" t="s">
        <v>3</v>
      </c>
      <c r="B15" s="196"/>
      <c r="C15" s="196"/>
      <c r="D15" s="196"/>
      <c r="E15" s="196"/>
      <c r="F15" s="196"/>
      <c r="G15" s="196"/>
      <c r="H15" s="196"/>
      <c r="I15" s="196"/>
      <c r="J15" s="196"/>
      <c r="K15" s="196"/>
      <c r="L15" s="196"/>
      <c r="M15" s="196"/>
      <c r="N15" s="196"/>
      <c r="O15" s="196"/>
      <c r="P15" s="196"/>
      <c r="Q15" s="196"/>
      <c r="R15" s="196"/>
      <c r="S15" s="196"/>
      <c r="T15" s="5"/>
      <c r="U15" s="5"/>
      <c r="V15" s="5"/>
      <c r="W15" s="5"/>
      <c r="X15" s="5"/>
      <c r="Y15" s="5"/>
      <c r="Z15" s="5"/>
      <c r="AA15" s="5"/>
      <c r="AB15" s="5"/>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200" t="s">
        <v>337</v>
      </c>
      <c r="B17" s="200"/>
      <c r="C17" s="200"/>
      <c r="D17" s="200"/>
      <c r="E17" s="200"/>
      <c r="F17" s="200"/>
      <c r="G17" s="200"/>
      <c r="H17" s="200"/>
      <c r="I17" s="200"/>
      <c r="J17" s="200"/>
      <c r="K17" s="200"/>
      <c r="L17" s="200"/>
      <c r="M17" s="200"/>
      <c r="N17" s="200"/>
      <c r="O17" s="200"/>
      <c r="P17" s="200"/>
      <c r="Q17" s="200"/>
      <c r="R17" s="200"/>
      <c r="S17" s="200"/>
      <c r="T17" s="6"/>
      <c r="U17" s="6"/>
      <c r="V17" s="6"/>
      <c r="W17" s="6"/>
      <c r="X17" s="6"/>
      <c r="Y17" s="6"/>
      <c r="Z17" s="6"/>
      <c r="AA17" s="6"/>
      <c r="AB17" s="6"/>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1" t="s">
        <v>2</v>
      </c>
      <c r="B19" s="191" t="s">
        <v>93</v>
      </c>
      <c r="C19" s="193" t="s">
        <v>232</v>
      </c>
      <c r="D19" s="191" t="s">
        <v>231</v>
      </c>
      <c r="E19" s="191" t="s">
        <v>92</v>
      </c>
      <c r="F19" s="191" t="s">
        <v>91</v>
      </c>
      <c r="G19" s="191" t="s">
        <v>227</v>
      </c>
      <c r="H19" s="191" t="s">
        <v>90</v>
      </c>
      <c r="I19" s="191" t="s">
        <v>89</v>
      </c>
      <c r="J19" s="191" t="s">
        <v>88</v>
      </c>
      <c r="K19" s="191" t="s">
        <v>87</v>
      </c>
      <c r="L19" s="191" t="s">
        <v>86</v>
      </c>
      <c r="M19" s="191" t="s">
        <v>85</v>
      </c>
      <c r="N19" s="191" t="s">
        <v>84</v>
      </c>
      <c r="O19" s="191" t="s">
        <v>83</v>
      </c>
      <c r="P19" s="191" t="s">
        <v>82</v>
      </c>
      <c r="Q19" s="191" t="s">
        <v>230</v>
      </c>
      <c r="R19" s="191"/>
      <c r="S19" s="195" t="s">
        <v>331</v>
      </c>
      <c r="T19" s="4"/>
      <c r="U19" s="4"/>
      <c r="V19" s="4"/>
      <c r="W19" s="4"/>
      <c r="X19" s="4"/>
      <c r="Y19" s="4"/>
    </row>
    <row r="20" spans="1:28" s="3" customFormat="1" ht="180.75" customHeight="1" x14ac:dyDescent="0.2">
      <c r="A20" s="191"/>
      <c r="B20" s="191"/>
      <c r="C20" s="194"/>
      <c r="D20" s="191"/>
      <c r="E20" s="191"/>
      <c r="F20" s="191"/>
      <c r="G20" s="191"/>
      <c r="H20" s="191"/>
      <c r="I20" s="191"/>
      <c r="J20" s="191"/>
      <c r="K20" s="191"/>
      <c r="L20" s="191"/>
      <c r="M20" s="191"/>
      <c r="N20" s="191"/>
      <c r="O20" s="191"/>
      <c r="P20" s="191"/>
      <c r="Q20" s="34" t="s">
        <v>228</v>
      </c>
      <c r="R20" s="35" t="s">
        <v>229</v>
      </c>
      <c r="S20" s="195"/>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417</v>
      </c>
      <c r="C22" s="164" t="s">
        <v>373</v>
      </c>
      <c r="D22" s="179" t="s">
        <v>412</v>
      </c>
      <c r="E22" s="180" t="s">
        <v>416</v>
      </c>
      <c r="F22" s="180" t="s">
        <v>413</v>
      </c>
      <c r="G22" s="164" t="s">
        <v>418</v>
      </c>
      <c r="H22" s="164">
        <v>0.15</v>
      </c>
      <c r="I22" s="164">
        <v>0</v>
      </c>
      <c r="J22" s="164">
        <v>0.15</v>
      </c>
      <c r="K22" s="164" t="s">
        <v>401</v>
      </c>
      <c r="L22" s="164" t="s">
        <v>404</v>
      </c>
      <c r="M22" s="164" t="s">
        <v>373</v>
      </c>
      <c r="N22" s="164" t="s">
        <v>373</v>
      </c>
      <c r="O22" s="164" t="s">
        <v>373</v>
      </c>
      <c r="P22" s="164" t="s">
        <v>373</v>
      </c>
      <c r="Q22" s="164" t="s">
        <v>373</v>
      </c>
      <c r="R22" s="164" t="s">
        <v>373</v>
      </c>
      <c r="S22" s="164">
        <f>T22/1000000</f>
        <v>8.2896579999999997E-2</v>
      </c>
      <c r="T22" s="27">
        <v>82896.58</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O25" sqref="O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1" customFormat="1" x14ac:dyDescent="0.2">
      <c r="A7" s="16"/>
      <c r="H7" s="15"/>
    </row>
    <row r="8" spans="1:20" s="11" customFormat="1" ht="18.75" x14ac:dyDescent="0.2">
      <c r="A8" s="192" t="s">
        <v>7</v>
      </c>
      <c r="B8" s="192"/>
      <c r="C8" s="192"/>
      <c r="D8" s="192"/>
      <c r="E8" s="192"/>
      <c r="F8" s="192"/>
      <c r="G8" s="192"/>
      <c r="H8" s="192"/>
      <c r="I8" s="192"/>
      <c r="J8" s="192"/>
      <c r="K8" s="192"/>
      <c r="L8" s="192"/>
      <c r="M8" s="192"/>
      <c r="N8" s="192"/>
      <c r="O8" s="192"/>
      <c r="P8" s="192"/>
      <c r="Q8" s="192"/>
      <c r="R8" s="192"/>
      <c r="S8" s="192"/>
      <c r="T8" s="192"/>
    </row>
    <row r="9" spans="1:20" s="11"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11" customFormat="1" ht="18.75" customHeight="1" x14ac:dyDescent="0.2">
      <c r="A10" s="192" t="str">
        <f>'1. паспорт местоположение'!A9:C9</f>
        <v>АО "Электросети Кубани" филиал "Геленджикэлектросеть"</v>
      </c>
      <c r="B10" s="192"/>
      <c r="C10" s="192"/>
      <c r="D10" s="192"/>
      <c r="E10" s="192"/>
      <c r="F10" s="192"/>
      <c r="G10" s="192"/>
      <c r="H10" s="192"/>
      <c r="I10" s="192"/>
      <c r="J10" s="192"/>
      <c r="K10" s="192"/>
      <c r="L10" s="192"/>
      <c r="M10" s="192"/>
      <c r="N10" s="192"/>
      <c r="O10" s="192"/>
      <c r="P10" s="192"/>
      <c r="Q10" s="192"/>
      <c r="R10" s="192"/>
      <c r="S10" s="192"/>
      <c r="T10" s="192"/>
    </row>
    <row r="11" spans="1:20" s="11" customFormat="1" ht="18.75" customHeight="1" x14ac:dyDescent="0.2">
      <c r="A11" s="196" t="s">
        <v>6</v>
      </c>
      <c r="B11" s="196"/>
      <c r="C11" s="196"/>
      <c r="D11" s="196"/>
      <c r="E11" s="196"/>
      <c r="F11" s="196"/>
      <c r="G11" s="196"/>
      <c r="H11" s="196"/>
      <c r="I11" s="196"/>
      <c r="J11" s="196"/>
      <c r="K11" s="196"/>
      <c r="L11" s="196"/>
      <c r="M11" s="196"/>
      <c r="N11" s="196"/>
      <c r="O11" s="196"/>
      <c r="P11" s="196"/>
      <c r="Q11" s="196"/>
      <c r="R11" s="196"/>
      <c r="S11" s="196"/>
      <c r="T11" s="196"/>
    </row>
    <row r="12" spans="1:20" s="11"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11" customFormat="1" ht="18.75" customHeight="1" x14ac:dyDescent="0.2">
      <c r="A13" s="197" t="str">
        <f>'1. паспорт местоположение'!A12:C12</f>
        <v>P_Гж_25_ЛК150_017047</v>
      </c>
      <c r="B13" s="197"/>
      <c r="C13" s="197"/>
      <c r="D13" s="197"/>
      <c r="E13" s="197"/>
      <c r="F13" s="197"/>
      <c r="G13" s="197"/>
      <c r="H13" s="197"/>
      <c r="I13" s="197"/>
      <c r="J13" s="197"/>
      <c r="K13" s="197"/>
      <c r="L13" s="197"/>
      <c r="M13" s="197"/>
      <c r="N13" s="197"/>
      <c r="O13" s="197"/>
      <c r="P13" s="197"/>
      <c r="Q13" s="197"/>
      <c r="R13" s="197"/>
      <c r="S13" s="197"/>
      <c r="T13" s="197"/>
    </row>
    <row r="14" spans="1:20" s="11" customFormat="1" ht="18.75" customHeight="1" x14ac:dyDescent="0.2">
      <c r="A14" s="196" t="s">
        <v>5</v>
      </c>
      <c r="B14" s="196"/>
      <c r="C14" s="196"/>
      <c r="D14" s="196"/>
      <c r="E14" s="196"/>
      <c r="F14" s="196"/>
      <c r="G14" s="196"/>
      <c r="H14" s="196"/>
      <c r="I14" s="196"/>
      <c r="J14" s="196"/>
      <c r="K14" s="196"/>
      <c r="L14" s="196"/>
      <c r="M14" s="196"/>
      <c r="N14" s="196"/>
      <c r="O14" s="196"/>
      <c r="P14" s="196"/>
      <c r="Q14" s="196"/>
      <c r="R14" s="196"/>
      <c r="S14" s="196"/>
      <c r="T14" s="196"/>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7" t="str">
        <f>'1. паспорт местоположение'!A15:C15</f>
        <v xml:space="preserve">Реконструкция ТП 1-351 в соответствии с договором на ТП № 4-34-25-1724 г. Геленджик </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6" t="s">
        <v>3</v>
      </c>
      <c r="B17" s="196"/>
      <c r="C17" s="196"/>
      <c r="D17" s="196"/>
      <c r="E17" s="196"/>
      <c r="F17" s="196"/>
      <c r="G17" s="196"/>
      <c r="H17" s="196"/>
      <c r="I17" s="196"/>
      <c r="J17" s="196"/>
      <c r="K17" s="196"/>
      <c r="L17" s="196"/>
      <c r="M17" s="196"/>
      <c r="N17" s="196"/>
      <c r="O17" s="196"/>
      <c r="P17" s="196"/>
      <c r="Q17" s="196"/>
      <c r="R17" s="196"/>
      <c r="S17" s="196"/>
      <c r="T17" s="196"/>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7" t="s">
        <v>341</v>
      </c>
      <c r="B19" s="197"/>
      <c r="C19" s="197"/>
      <c r="D19" s="197"/>
      <c r="E19" s="197"/>
      <c r="F19" s="197"/>
      <c r="G19" s="197"/>
      <c r="H19" s="197"/>
      <c r="I19" s="197"/>
      <c r="J19" s="197"/>
      <c r="K19" s="197"/>
      <c r="L19" s="197"/>
      <c r="M19" s="197"/>
      <c r="N19" s="197"/>
      <c r="O19" s="197"/>
      <c r="P19" s="197"/>
      <c r="Q19" s="197"/>
      <c r="R19" s="197"/>
      <c r="S19" s="197"/>
      <c r="T19" s="197"/>
    </row>
    <row r="20" spans="1:20" s="42"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2</v>
      </c>
      <c r="B21" s="202" t="s">
        <v>210</v>
      </c>
      <c r="C21" s="203"/>
      <c r="D21" s="206" t="s">
        <v>105</v>
      </c>
      <c r="E21" s="202" t="s">
        <v>364</v>
      </c>
      <c r="F21" s="203"/>
      <c r="G21" s="202" t="s">
        <v>221</v>
      </c>
      <c r="H21" s="203"/>
      <c r="I21" s="202" t="s">
        <v>104</v>
      </c>
      <c r="J21" s="203"/>
      <c r="K21" s="206" t="s">
        <v>103</v>
      </c>
      <c r="L21" s="202" t="s">
        <v>102</v>
      </c>
      <c r="M21" s="203"/>
      <c r="N21" s="202" t="s">
        <v>361</v>
      </c>
      <c r="O21" s="203"/>
      <c r="P21" s="206" t="s">
        <v>101</v>
      </c>
      <c r="Q21" s="212" t="s">
        <v>100</v>
      </c>
      <c r="R21" s="213"/>
      <c r="S21" s="212" t="s">
        <v>99</v>
      </c>
      <c r="T21" s="214"/>
    </row>
    <row r="22" spans="1:20" ht="204.75" customHeight="1" x14ac:dyDescent="0.25">
      <c r="A22" s="210"/>
      <c r="B22" s="204"/>
      <c r="C22" s="205"/>
      <c r="D22" s="208"/>
      <c r="E22" s="204"/>
      <c r="F22" s="205"/>
      <c r="G22" s="204"/>
      <c r="H22" s="205"/>
      <c r="I22" s="204"/>
      <c r="J22" s="205"/>
      <c r="K22" s="207"/>
      <c r="L22" s="204"/>
      <c r="M22" s="205"/>
      <c r="N22" s="204"/>
      <c r="O22" s="205"/>
      <c r="P22" s="207"/>
      <c r="Q22" s="56" t="s">
        <v>98</v>
      </c>
      <c r="R22" s="56" t="s">
        <v>340</v>
      </c>
      <c r="S22" s="56" t="s">
        <v>97</v>
      </c>
      <c r="T22" s="56" t="s">
        <v>96</v>
      </c>
    </row>
    <row r="23" spans="1:20" ht="51.75" customHeight="1" x14ac:dyDescent="0.25">
      <c r="A23" s="211"/>
      <c r="B23" s="75" t="s">
        <v>94</v>
      </c>
      <c r="C23" s="75" t="s">
        <v>95</v>
      </c>
      <c r="D23" s="20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c r="A25" s="60">
        <v>1</v>
      </c>
      <c r="B25" s="60" t="s">
        <v>419</v>
      </c>
      <c r="C25" s="60" t="s">
        <v>419</v>
      </c>
      <c r="D25" s="60" t="s">
        <v>409</v>
      </c>
      <c r="E25" s="60" t="s">
        <v>410</v>
      </c>
      <c r="F25" s="60" t="s">
        <v>410</v>
      </c>
      <c r="G25" s="60" t="s">
        <v>373</v>
      </c>
      <c r="H25" s="60" t="s">
        <v>373</v>
      </c>
      <c r="I25" s="60" t="s">
        <v>373</v>
      </c>
      <c r="J25" s="60">
        <v>2026</v>
      </c>
      <c r="K25" s="60" t="s">
        <v>373</v>
      </c>
      <c r="L25" s="60">
        <v>6</v>
      </c>
      <c r="M25" s="60">
        <v>6</v>
      </c>
      <c r="N25" s="60">
        <v>160</v>
      </c>
      <c r="O25" s="60">
        <v>400</v>
      </c>
      <c r="P25" s="60" t="s">
        <v>373</v>
      </c>
      <c r="Q25" s="60" t="s">
        <v>373</v>
      </c>
      <c r="R25" s="60" t="s">
        <v>373</v>
      </c>
      <c r="S25" s="60" t="s">
        <v>373</v>
      </c>
      <c r="T25" s="60" t="s">
        <v>373</v>
      </c>
    </row>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A13" zoomScale="90" zoomScaleSheetLayoutView="90" workbookViewId="0">
      <selection activeCell="M21" sqref="M21:N22"/>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2" t="s">
        <v>7</v>
      </c>
      <c r="F7" s="192"/>
      <c r="G7" s="192"/>
      <c r="H7" s="192"/>
      <c r="I7" s="192"/>
      <c r="J7" s="192"/>
      <c r="K7" s="192"/>
      <c r="L7" s="192"/>
      <c r="M7" s="192"/>
      <c r="N7" s="192"/>
      <c r="O7" s="192"/>
      <c r="P7" s="192"/>
      <c r="Q7" s="192"/>
      <c r="R7" s="192"/>
      <c r="S7" s="192"/>
      <c r="T7" s="192"/>
      <c r="U7" s="192"/>
      <c r="V7" s="192"/>
      <c r="W7" s="192"/>
      <c r="X7" s="192"/>
      <c r="Y7" s="1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4" t="str">
        <f>'1. паспорт местоположение'!A9:C9</f>
        <v>АО "Электросети Кубани" филиал "Геленджикэлектросеть"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1" customFormat="1" ht="18.75" customHeight="1" x14ac:dyDescent="0.2">
      <c r="E10" s="196" t="s">
        <v>6</v>
      </c>
      <c r="F10" s="196"/>
      <c r="G10" s="196"/>
      <c r="H10" s="196"/>
      <c r="I10" s="196"/>
      <c r="J10" s="196"/>
      <c r="K10" s="196"/>
      <c r="L10" s="196"/>
      <c r="M10" s="196"/>
      <c r="N10" s="196"/>
      <c r="O10" s="196"/>
      <c r="P10" s="196"/>
      <c r="Q10" s="196"/>
      <c r="R10" s="196"/>
      <c r="S10" s="196"/>
      <c r="T10" s="196"/>
      <c r="U10" s="196"/>
      <c r="V10" s="196"/>
      <c r="W10" s="196"/>
      <c r="X10" s="196"/>
      <c r="Y10" s="19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P_Гж_25_ЛК150_017047</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196" t="s">
        <v>5</v>
      </c>
      <c r="F13" s="196"/>
      <c r="G13" s="196"/>
      <c r="H13" s="196"/>
      <c r="I13" s="196"/>
      <c r="J13" s="196"/>
      <c r="K13" s="196"/>
      <c r="L13" s="196"/>
      <c r="M13" s="196"/>
      <c r="N13" s="196"/>
      <c r="O13" s="196"/>
      <c r="P13" s="196"/>
      <c r="Q13" s="196"/>
      <c r="R13" s="196"/>
      <c r="S13" s="196"/>
      <c r="T13" s="196"/>
      <c r="U13" s="196"/>
      <c r="V13" s="196"/>
      <c r="W13" s="196"/>
      <c r="X13" s="196"/>
      <c r="Y13" s="19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 xml:space="preserve">Реконструкция ТП 1-351 в соответствии с договором на ТП № 4-34-25-1724 г. Геленджик </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196" t="s">
        <v>3</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7"/>
      <c r="F18" s="197"/>
      <c r="G18" s="197"/>
      <c r="H18" s="197"/>
      <c r="I18" s="197"/>
      <c r="J18" s="197"/>
      <c r="K18" s="197"/>
      <c r="L18" s="197"/>
      <c r="M18" s="197"/>
      <c r="N18" s="197"/>
      <c r="O18" s="197"/>
      <c r="P18" s="197"/>
      <c r="Q18" s="197"/>
      <c r="R18" s="197"/>
      <c r="S18" s="197"/>
      <c r="T18" s="197"/>
      <c r="U18" s="197"/>
      <c r="V18" s="197"/>
      <c r="W18" s="197"/>
      <c r="X18" s="197"/>
      <c r="Y18" s="197"/>
    </row>
    <row r="19" spans="1:27" ht="25.5" customHeight="1" x14ac:dyDescent="0.25">
      <c r="A19" s="197" t="s">
        <v>343</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42" customFormat="1" ht="21" customHeight="1" x14ac:dyDescent="0.25"/>
    <row r="21" spans="1:27" ht="15.75" customHeight="1" x14ac:dyDescent="0.25">
      <c r="A21" s="216" t="s">
        <v>2</v>
      </c>
      <c r="B21" s="219" t="s">
        <v>347</v>
      </c>
      <c r="C21" s="220"/>
      <c r="D21" s="219" t="s">
        <v>349</v>
      </c>
      <c r="E21" s="220"/>
      <c r="F21" s="212" t="s">
        <v>87</v>
      </c>
      <c r="G21" s="214"/>
      <c r="H21" s="214"/>
      <c r="I21" s="213"/>
      <c r="J21" s="216" t="s">
        <v>350</v>
      </c>
      <c r="K21" s="219" t="s">
        <v>351</v>
      </c>
      <c r="L21" s="220"/>
      <c r="M21" s="219" t="s">
        <v>352</v>
      </c>
      <c r="N21" s="220"/>
      <c r="O21" s="219" t="s">
        <v>342</v>
      </c>
      <c r="P21" s="220"/>
      <c r="Q21" s="219" t="s">
        <v>110</v>
      </c>
      <c r="R21" s="220"/>
      <c r="S21" s="216" t="s">
        <v>109</v>
      </c>
      <c r="T21" s="216" t="s">
        <v>353</v>
      </c>
      <c r="U21" s="216" t="s">
        <v>348</v>
      </c>
      <c r="V21" s="219" t="s">
        <v>108</v>
      </c>
      <c r="W21" s="220"/>
      <c r="X21" s="212" t="s">
        <v>100</v>
      </c>
      <c r="Y21" s="214"/>
      <c r="Z21" s="212" t="s">
        <v>99</v>
      </c>
      <c r="AA21" s="214"/>
    </row>
    <row r="22" spans="1:27" ht="216" customHeight="1" x14ac:dyDescent="0.25">
      <c r="A22" s="217"/>
      <c r="B22" s="221"/>
      <c r="C22" s="222"/>
      <c r="D22" s="221"/>
      <c r="E22" s="222"/>
      <c r="F22" s="212" t="s">
        <v>107</v>
      </c>
      <c r="G22" s="213"/>
      <c r="H22" s="212" t="s">
        <v>106</v>
      </c>
      <c r="I22" s="213"/>
      <c r="J22" s="218"/>
      <c r="K22" s="221"/>
      <c r="L22" s="222"/>
      <c r="M22" s="221"/>
      <c r="N22" s="222"/>
      <c r="O22" s="221"/>
      <c r="P22" s="222"/>
      <c r="Q22" s="221"/>
      <c r="R22" s="222"/>
      <c r="S22" s="218"/>
      <c r="T22" s="218"/>
      <c r="U22" s="218"/>
      <c r="V22" s="221"/>
      <c r="W22" s="222"/>
      <c r="X22" s="56" t="s">
        <v>98</v>
      </c>
      <c r="Y22" s="56" t="s">
        <v>340</v>
      </c>
      <c r="Z22" s="56" t="s">
        <v>97</v>
      </c>
      <c r="AA22" s="56" t="s">
        <v>96</v>
      </c>
    </row>
    <row r="23" spans="1:27" ht="60" customHeight="1" x14ac:dyDescent="0.25">
      <c r="A23" s="218"/>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x14ac:dyDescent="0.25">
      <c r="X25" s="58"/>
      <c r="Y25" s="59"/>
      <c r="Z25" s="39"/>
      <c r="AA25" s="39"/>
    </row>
    <row r="26" spans="1:27" s="40" customFormat="1" ht="12.75" x14ac:dyDescent="0.2">
      <c r="A26" s="41"/>
      <c r="B26" s="41"/>
      <c r="C26"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2" t="s">
        <v>7</v>
      </c>
      <c r="B7" s="192"/>
      <c r="C7" s="192"/>
      <c r="D7" s="12"/>
      <c r="E7" s="12"/>
      <c r="F7" s="12"/>
      <c r="G7" s="12"/>
      <c r="H7" s="12"/>
      <c r="I7" s="12"/>
      <c r="J7" s="12"/>
      <c r="K7" s="12"/>
      <c r="L7" s="12"/>
      <c r="M7" s="12"/>
      <c r="N7" s="12"/>
      <c r="O7" s="12"/>
      <c r="P7" s="12"/>
      <c r="Q7" s="12"/>
      <c r="R7" s="12"/>
      <c r="S7" s="12"/>
      <c r="T7" s="12"/>
    </row>
    <row r="8" spans="1:28" s="11" customFormat="1" ht="18.75" x14ac:dyDescent="0.2">
      <c r="A8" s="192"/>
      <c r="B8" s="192"/>
      <c r="C8" s="192"/>
      <c r="D8" s="13"/>
      <c r="E8" s="13"/>
      <c r="F8" s="13"/>
      <c r="G8" s="12"/>
      <c r="H8" s="12"/>
      <c r="I8" s="12"/>
      <c r="J8" s="12"/>
      <c r="K8" s="12"/>
      <c r="L8" s="12"/>
      <c r="M8" s="12"/>
      <c r="N8" s="12"/>
      <c r="O8" s="12"/>
      <c r="P8" s="12"/>
      <c r="Q8" s="12"/>
      <c r="R8" s="12"/>
      <c r="S8" s="12"/>
      <c r="T8" s="12"/>
    </row>
    <row r="9" spans="1:28" s="11" customFormat="1" ht="18.75" x14ac:dyDescent="0.2">
      <c r="A9" s="192" t="str">
        <f>'1. паспорт местоположение'!A9:C9</f>
        <v>АО "Электросети Кубани" филиал "Геленджикэлектросеть"</v>
      </c>
      <c r="B9" s="192"/>
      <c r="C9" s="192"/>
      <c r="D9" s="7"/>
      <c r="E9" s="7"/>
      <c r="F9" s="7"/>
      <c r="G9" s="12"/>
      <c r="H9" s="12"/>
      <c r="I9" s="12"/>
      <c r="J9" s="12"/>
      <c r="K9" s="12"/>
      <c r="L9" s="12"/>
      <c r="M9" s="12"/>
      <c r="N9" s="12"/>
      <c r="O9" s="12"/>
      <c r="P9" s="12"/>
      <c r="Q9" s="12"/>
      <c r="R9" s="12"/>
      <c r="S9" s="12"/>
      <c r="T9" s="12"/>
    </row>
    <row r="10" spans="1:28" s="11" customFormat="1" ht="18.75" x14ac:dyDescent="0.2">
      <c r="A10" s="196" t="s">
        <v>6</v>
      </c>
      <c r="B10" s="196"/>
      <c r="C10" s="196"/>
      <c r="D10" s="5"/>
      <c r="E10" s="5"/>
      <c r="F10" s="5"/>
      <c r="G10" s="12"/>
      <c r="H10" s="12"/>
      <c r="I10" s="12"/>
      <c r="J10" s="12"/>
      <c r="K10" s="12"/>
      <c r="L10" s="12"/>
      <c r="M10" s="12"/>
      <c r="N10" s="12"/>
      <c r="O10" s="12"/>
      <c r="P10" s="12"/>
      <c r="Q10" s="12"/>
      <c r="R10" s="12"/>
      <c r="S10" s="12"/>
      <c r="T10" s="12"/>
    </row>
    <row r="11" spans="1:28" s="11" customFormat="1" ht="18.75" x14ac:dyDescent="0.2">
      <c r="A11" s="192"/>
      <c r="B11" s="192"/>
      <c r="C11" s="192"/>
      <c r="D11" s="13"/>
      <c r="E11" s="13"/>
      <c r="F11" s="13"/>
      <c r="G11" s="12"/>
      <c r="H11" s="12"/>
      <c r="I11" s="12"/>
      <c r="J11" s="12"/>
      <c r="K11" s="12"/>
      <c r="L11" s="12"/>
      <c r="M11" s="12"/>
      <c r="N11" s="12"/>
      <c r="O11" s="12"/>
      <c r="P11" s="12"/>
      <c r="Q11" s="12"/>
      <c r="R11" s="12"/>
      <c r="S11" s="12"/>
      <c r="T11" s="12"/>
    </row>
    <row r="12" spans="1:28" s="11" customFormat="1" ht="18.75" x14ac:dyDescent="0.2">
      <c r="A12" s="224" t="str">
        <f>'1. паспорт местоположение'!A12:C12</f>
        <v>P_Гж_25_ЛК150_017047</v>
      </c>
      <c r="B12" s="224"/>
      <c r="C12" s="224"/>
      <c r="D12" s="7"/>
      <c r="E12" s="7"/>
      <c r="F12" s="7"/>
      <c r="G12" s="12"/>
      <c r="H12" s="12"/>
      <c r="I12" s="12"/>
      <c r="J12" s="12"/>
      <c r="K12" s="12"/>
      <c r="L12" s="12"/>
      <c r="M12" s="12"/>
      <c r="N12" s="12"/>
      <c r="O12" s="12"/>
      <c r="P12" s="12"/>
      <c r="Q12" s="12"/>
      <c r="R12" s="12"/>
      <c r="S12" s="12"/>
      <c r="T12" s="12"/>
    </row>
    <row r="13" spans="1:28" s="11" customFormat="1" ht="18.75" x14ac:dyDescent="0.2">
      <c r="A13" s="196" t="s">
        <v>5</v>
      </c>
      <c r="B13" s="196"/>
      <c r="C13" s="196"/>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200" t="str">
        <f>'1. паспорт местоположение'!A15:C15</f>
        <v xml:space="preserve">Реконструкция ТП 1-351 в соответствии с договором на ТП № 4-34-25-1724 г. Геленджик </v>
      </c>
      <c r="B15" s="200"/>
      <c r="C15" s="200"/>
      <c r="D15" s="7"/>
      <c r="E15" s="7"/>
      <c r="F15" s="7"/>
      <c r="G15" s="7"/>
      <c r="H15" s="7"/>
      <c r="I15" s="7"/>
      <c r="J15" s="7"/>
      <c r="K15" s="7"/>
      <c r="L15" s="7"/>
      <c r="M15" s="7"/>
      <c r="N15" s="7"/>
      <c r="O15" s="7"/>
      <c r="P15" s="7"/>
      <c r="Q15" s="7"/>
      <c r="R15" s="7"/>
      <c r="S15" s="7"/>
      <c r="T15" s="7"/>
    </row>
    <row r="16" spans="1:28" s="3" customFormat="1" ht="15" customHeight="1" x14ac:dyDescent="0.2">
      <c r="A16" s="196" t="s">
        <v>3</v>
      </c>
      <c r="B16" s="196"/>
      <c r="C16" s="196"/>
      <c r="D16" s="5"/>
      <c r="E16" s="5"/>
      <c r="F16" s="5"/>
      <c r="G16" s="5"/>
      <c r="H16" s="5"/>
      <c r="I16" s="5"/>
      <c r="J16" s="5"/>
      <c r="K16" s="5"/>
      <c r="L16" s="5"/>
      <c r="M16" s="5"/>
      <c r="N16" s="5"/>
      <c r="O16" s="5"/>
      <c r="P16" s="5"/>
      <c r="Q16" s="5"/>
      <c r="R16" s="5"/>
      <c r="S16" s="5"/>
      <c r="T16" s="5"/>
    </row>
    <row r="17" spans="1:20" s="3" customFormat="1" ht="15" customHeight="1" x14ac:dyDescent="0.2">
      <c r="A17" s="199"/>
      <c r="B17" s="199"/>
      <c r="C17" s="199"/>
      <c r="D17" s="4"/>
      <c r="E17" s="4"/>
      <c r="F17" s="4"/>
      <c r="G17" s="4"/>
      <c r="H17" s="4"/>
      <c r="I17" s="4"/>
      <c r="J17" s="4"/>
      <c r="K17" s="4"/>
      <c r="L17" s="4"/>
      <c r="M17" s="4"/>
      <c r="N17" s="4"/>
      <c r="O17" s="4"/>
      <c r="P17" s="4"/>
      <c r="Q17" s="4"/>
    </row>
    <row r="18" spans="1:20" s="3" customFormat="1" ht="27.75" customHeight="1" x14ac:dyDescent="0.2">
      <c r="A18" s="200" t="s">
        <v>336</v>
      </c>
      <c r="B18" s="200"/>
      <c r="C18" s="200"/>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4">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4">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4"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2" t="s">
        <v>7</v>
      </c>
      <c r="B7" s="192"/>
      <c r="C7" s="192"/>
      <c r="D7" s="192"/>
      <c r="E7" s="192"/>
      <c r="F7" s="192"/>
      <c r="G7" s="192"/>
      <c r="H7" s="192"/>
      <c r="I7" s="192"/>
      <c r="J7" s="192"/>
      <c r="K7" s="192"/>
      <c r="L7" s="192"/>
      <c r="M7" s="192"/>
      <c r="N7" s="192"/>
      <c r="O7" s="192"/>
      <c r="P7" s="12"/>
      <c r="Q7" s="12"/>
      <c r="R7" s="12"/>
      <c r="S7" s="12"/>
      <c r="T7" s="12"/>
      <c r="U7" s="12"/>
      <c r="V7" s="12"/>
      <c r="W7" s="12"/>
      <c r="X7" s="12"/>
      <c r="Y7" s="12"/>
      <c r="Z7" s="12"/>
    </row>
    <row r="8" spans="1:28" s="11" customFormat="1" ht="18.75" x14ac:dyDescent="0.2">
      <c r="A8" s="192"/>
      <c r="B8" s="192"/>
      <c r="C8" s="192"/>
      <c r="D8" s="192"/>
      <c r="E8" s="192"/>
      <c r="F8" s="192"/>
      <c r="G8" s="192"/>
      <c r="H8" s="192"/>
      <c r="I8" s="192"/>
      <c r="J8" s="192"/>
      <c r="K8" s="192"/>
      <c r="L8" s="192"/>
      <c r="M8" s="192"/>
      <c r="N8" s="192"/>
      <c r="O8" s="192"/>
      <c r="P8" s="12"/>
      <c r="Q8" s="12"/>
      <c r="R8" s="12"/>
      <c r="S8" s="12"/>
      <c r="T8" s="12"/>
      <c r="U8" s="12"/>
      <c r="V8" s="12"/>
      <c r="W8" s="12"/>
      <c r="X8" s="12"/>
      <c r="Y8" s="12"/>
      <c r="Z8" s="12"/>
    </row>
    <row r="9" spans="1:28" s="11" customFormat="1" ht="18.75" x14ac:dyDescent="0.2">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c r="M9" s="192"/>
      <c r="N9" s="192"/>
      <c r="O9" s="192"/>
      <c r="P9" s="12"/>
      <c r="Q9" s="12"/>
      <c r="R9" s="12"/>
      <c r="S9" s="12"/>
      <c r="T9" s="12"/>
      <c r="U9" s="12"/>
      <c r="V9" s="12"/>
      <c r="W9" s="12"/>
      <c r="X9" s="12"/>
      <c r="Y9" s="12"/>
      <c r="Z9" s="12"/>
    </row>
    <row r="10" spans="1:28" s="11" customFormat="1" ht="18.75" x14ac:dyDescent="0.2">
      <c r="A10" s="196" t="s">
        <v>6</v>
      </c>
      <c r="B10" s="196"/>
      <c r="C10" s="196"/>
      <c r="D10" s="196"/>
      <c r="E10" s="196"/>
      <c r="F10" s="196"/>
      <c r="G10" s="196"/>
      <c r="H10" s="196"/>
      <c r="I10" s="196"/>
      <c r="J10" s="196"/>
      <c r="K10" s="196"/>
      <c r="L10" s="196"/>
      <c r="M10" s="196"/>
      <c r="N10" s="196"/>
      <c r="O10" s="196"/>
      <c r="P10" s="12"/>
      <c r="Q10" s="12"/>
      <c r="R10" s="12"/>
      <c r="S10" s="12"/>
      <c r="T10" s="12"/>
      <c r="U10" s="12"/>
      <c r="V10" s="12"/>
      <c r="W10" s="12"/>
      <c r="X10" s="12"/>
      <c r="Y10" s="12"/>
      <c r="Z10" s="12"/>
    </row>
    <row r="11" spans="1:28" s="11" customFormat="1" ht="18.75" x14ac:dyDescent="0.2">
      <c r="A11" s="192"/>
      <c r="B11" s="192"/>
      <c r="C11" s="192"/>
      <c r="D11" s="192"/>
      <c r="E11" s="192"/>
      <c r="F11" s="192"/>
      <c r="G11" s="192"/>
      <c r="H11" s="192"/>
      <c r="I11" s="192"/>
      <c r="J11" s="192"/>
      <c r="K11" s="192"/>
      <c r="L11" s="192"/>
      <c r="M11" s="192"/>
      <c r="N11" s="192"/>
      <c r="O11" s="192"/>
      <c r="P11" s="12"/>
      <c r="Q11" s="12"/>
      <c r="R11" s="12"/>
      <c r="S11" s="12"/>
      <c r="T11" s="12"/>
      <c r="U11" s="12"/>
      <c r="V11" s="12"/>
      <c r="W11" s="12"/>
      <c r="X11" s="12"/>
      <c r="Y11" s="12"/>
      <c r="Z11" s="12"/>
    </row>
    <row r="12" spans="1:28" s="11" customFormat="1" ht="18.75" x14ac:dyDescent="0.2">
      <c r="A12" s="197" t="str">
        <f>'1. паспорт местоположение'!A12:C12</f>
        <v>P_Гж_25_ЛК150_017047</v>
      </c>
      <c r="B12" s="197"/>
      <c r="C12" s="197"/>
      <c r="D12" s="197"/>
      <c r="E12" s="197"/>
      <c r="F12" s="197"/>
      <c r="G12" s="197"/>
      <c r="H12" s="197"/>
      <c r="I12" s="197"/>
      <c r="J12" s="197"/>
      <c r="K12" s="197"/>
      <c r="L12" s="197"/>
      <c r="M12" s="197"/>
      <c r="N12" s="197"/>
      <c r="O12" s="197"/>
      <c r="P12" s="12"/>
      <c r="Q12" s="12"/>
      <c r="R12" s="12"/>
      <c r="S12" s="12"/>
      <c r="T12" s="12"/>
      <c r="U12" s="12"/>
      <c r="V12" s="12"/>
      <c r="W12" s="12"/>
      <c r="X12" s="12"/>
      <c r="Y12" s="12"/>
      <c r="Z12" s="12"/>
    </row>
    <row r="13" spans="1:28" s="11" customFormat="1" ht="18.75" x14ac:dyDescent="0.2">
      <c r="A13" s="196" t="s">
        <v>5</v>
      </c>
      <c r="B13" s="196"/>
      <c r="C13" s="196"/>
      <c r="D13" s="196"/>
      <c r="E13" s="196"/>
      <c r="F13" s="196"/>
      <c r="G13" s="196"/>
      <c r="H13" s="196"/>
      <c r="I13" s="196"/>
      <c r="J13" s="196"/>
      <c r="K13" s="196"/>
      <c r="L13" s="196"/>
      <c r="M13" s="196"/>
      <c r="N13" s="196"/>
      <c r="O13" s="196"/>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7" t="str">
        <f>'1. паспорт местоположение'!A15:C15</f>
        <v xml:space="preserve">Реконструкция ТП 1-351 в соответствии с договором на ТП № 4-34-25-1724 г. Геленджик </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96" t="s">
        <v>3</v>
      </c>
      <c r="B16" s="196"/>
      <c r="C16" s="196"/>
      <c r="D16" s="196"/>
      <c r="E16" s="196"/>
      <c r="F16" s="196"/>
      <c r="G16" s="196"/>
      <c r="H16" s="196"/>
      <c r="I16" s="196"/>
      <c r="J16" s="196"/>
      <c r="K16" s="196"/>
      <c r="L16" s="196"/>
      <c r="M16" s="196"/>
      <c r="N16" s="196"/>
      <c r="O16" s="196"/>
      <c r="P16" s="5"/>
      <c r="Q16" s="5"/>
      <c r="R16" s="5"/>
      <c r="S16" s="5"/>
      <c r="T16" s="5"/>
      <c r="U16" s="5"/>
      <c r="V16" s="5"/>
      <c r="W16" s="5"/>
      <c r="X16" s="5"/>
      <c r="Y16" s="5"/>
      <c r="Z16" s="5"/>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344</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191" t="s">
        <v>2</v>
      </c>
      <c r="B19" s="191" t="s">
        <v>81</v>
      </c>
      <c r="C19" s="191" t="s">
        <v>80</v>
      </c>
      <c r="D19" s="191" t="s">
        <v>72</v>
      </c>
      <c r="E19" s="226" t="s">
        <v>79</v>
      </c>
      <c r="F19" s="227"/>
      <c r="G19" s="227"/>
      <c r="H19" s="227"/>
      <c r="I19" s="228"/>
      <c r="J19" s="191" t="s">
        <v>78</v>
      </c>
      <c r="K19" s="191"/>
      <c r="L19" s="191"/>
      <c r="M19" s="191"/>
      <c r="N19" s="191"/>
      <c r="O19" s="191"/>
      <c r="P19" s="4"/>
      <c r="Q19" s="4"/>
      <c r="R19" s="4"/>
      <c r="S19" s="4"/>
      <c r="T19" s="4"/>
      <c r="U19" s="4"/>
      <c r="V19" s="4"/>
      <c r="W19" s="4"/>
    </row>
    <row r="20" spans="1:26" s="3" customFormat="1" ht="51" customHeight="1" x14ac:dyDescent="0.2">
      <c r="A20" s="191"/>
      <c r="B20" s="191"/>
      <c r="C20" s="191"/>
      <c r="D20" s="19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2" t="s">
        <v>7</v>
      </c>
      <c r="B7" s="192"/>
      <c r="C7" s="192"/>
      <c r="D7" s="192"/>
      <c r="E7" s="192"/>
      <c r="F7" s="192"/>
      <c r="G7" s="192"/>
      <c r="H7" s="192"/>
      <c r="I7" s="192"/>
      <c r="J7" s="192"/>
      <c r="K7" s="192"/>
      <c r="L7" s="192"/>
    </row>
    <row r="8" spans="1:43" ht="18.75" x14ac:dyDescent="0.25">
      <c r="A8" s="192"/>
      <c r="B8" s="192"/>
      <c r="C8" s="192"/>
      <c r="D8" s="192"/>
      <c r="E8" s="192"/>
      <c r="F8" s="192"/>
      <c r="G8" s="192"/>
      <c r="H8" s="192"/>
      <c r="I8" s="192"/>
      <c r="J8" s="192"/>
      <c r="K8" s="192"/>
      <c r="L8" s="192"/>
    </row>
    <row r="9" spans="1:43" ht="18.75" x14ac:dyDescent="0.25">
      <c r="A9" s="192" t="str">
        <f>'1. паспорт местоположение'!A9:C9</f>
        <v>АО "Электросети Кубани" филиал "Геленджикэлектросеть"</v>
      </c>
      <c r="B9" s="192"/>
      <c r="C9" s="192"/>
      <c r="D9" s="192"/>
      <c r="E9" s="192"/>
      <c r="F9" s="192"/>
      <c r="G9" s="192"/>
      <c r="H9" s="192"/>
      <c r="I9" s="192"/>
      <c r="J9" s="192"/>
      <c r="K9" s="192"/>
      <c r="L9" s="192"/>
    </row>
    <row r="10" spans="1:43" x14ac:dyDescent="0.25">
      <c r="A10" s="196" t="s">
        <v>6</v>
      </c>
      <c r="B10" s="196"/>
      <c r="C10" s="196"/>
      <c r="D10" s="196"/>
      <c r="E10" s="196"/>
      <c r="F10" s="196"/>
      <c r="G10" s="196"/>
      <c r="H10" s="196"/>
      <c r="I10" s="196"/>
      <c r="J10" s="196"/>
      <c r="K10" s="196"/>
      <c r="L10" s="196"/>
    </row>
    <row r="11" spans="1:43" ht="18.75" x14ac:dyDescent="0.25">
      <c r="A11" s="192"/>
      <c r="B11" s="192"/>
      <c r="C11" s="192"/>
      <c r="D11" s="192"/>
      <c r="E11" s="192"/>
      <c r="F11" s="192"/>
      <c r="G11" s="192"/>
      <c r="H11" s="192"/>
      <c r="I11" s="192"/>
      <c r="J11" s="192"/>
      <c r="K11" s="192"/>
      <c r="L11" s="192"/>
    </row>
    <row r="12" spans="1:43" ht="18.75" x14ac:dyDescent="0.25">
      <c r="A12" s="197" t="str">
        <f>'1. паспорт местоположение'!A12:C12</f>
        <v>P_Гж_25_ЛК150_017047</v>
      </c>
      <c r="B12" s="197"/>
      <c r="C12" s="197"/>
      <c r="D12" s="197"/>
      <c r="E12" s="197"/>
      <c r="F12" s="197"/>
      <c r="G12" s="197"/>
      <c r="H12" s="197"/>
      <c r="I12" s="197"/>
      <c r="J12" s="197"/>
      <c r="K12" s="197"/>
      <c r="L12" s="197"/>
    </row>
    <row r="13" spans="1:43" x14ac:dyDescent="0.25">
      <c r="A13" s="196" t="s">
        <v>5</v>
      </c>
      <c r="B13" s="196"/>
      <c r="C13" s="196"/>
      <c r="D13" s="196"/>
      <c r="E13" s="196"/>
      <c r="F13" s="196"/>
      <c r="G13" s="196"/>
      <c r="H13" s="196"/>
      <c r="I13" s="196"/>
      <c r="J13" s="196"/>
      <c r="K13" s="196"/>
      <c r="L13" s="196"/>
    </row>
    <row r="14" spans="1:43" ht="18.75" x14ac:dyDescent="0.25">
      <c r="A14" s="198"/>
      <c r="B14" s="198"/>
      <c r="C14" s="198"/>
      <c r="D14" s="198"/>
      <c r="E14" s="198"/>
      <c r="F14" s="198"/>
      <c r="G14" s="198"/>
      <c r="H14" s="198"/>
      <c r="I14" s="198"/>
      <c r="J14" s="198"/>
      <c r="K14" s="198"/>
      <c r="L14" s="198"/>
    </row>
    <row r="15" spans="1:43" ht="18.75" x14ac:dyDescent="0.25">
      <c r="A15" s="197" t="str">
        <f>'1. паспорт местоположение'!A15:C15</f>
        <v xml:space="preserve">Реконструкция ТП 1-351 в соответствии с договором на ТП № 4-34-25-1724 г. Геленджик </v>
      </c>
      <c r="B15" s="197"/>
      <c r="C15" s="197"/>
      <c r="D15" s="197"/>
      <c r="E15" s="197"/>
      <c r="F15" s="197"/>
      <c r="G15" s="197"/>
      <c r="H15" s="197"/>
      <c r="I15" s="197"/>
      <c r="J15" s="197"/>
      <c r="K15" s="197"/>
      <c r="L15" s="197"/>
    </row>
    <row r="16" spans="1:43" x14ac:dyDescent="0.25">
      <c r="A16" s="196" t="s">
        <v>3</v>
      </c>
      <c r="B16" s="196"/>
      <c r="C16" s="196"/>
      <c r="D16" s="196"/>
      <c r="E16" s="196"/>
      <c r="F16" s="196"/>
      <c r="G16" s="196"/>
      <c r="H16" s="196"/>
      <c r="I16" s="196"/>
      <c r="J16" s="196"/>
      <c r="K16" s="196"/>
      <c r="L16" s="196"/>
    </row>
    <row r="17" spans="1:12" ht="15.75" customHeight="1" x14ac:dyDescent="0.25">
      <c r="L17" s="138"/>
    </row>
    <row r="18" spans="1:12" x14ac:dyDescent="0.25">
      <c r="K18" s="139"/>
    </row>
    <row r="19" spans="1:12" ht="15.75" customHeight="1" x14ac:dyDescent="0.25">
      <c r="A19" s="239" t="s">
        <v>380</v>
      </c>
      <c r="B19" s="239"/>
      <c r="C19" s="239"/>
      <c r="D19" s="239"/>
      <c r="E19" s="239"/>
      <c r="F19" s="239"/>
      <c r="G19" s="239"/>
      <c r="H19" s="239"/>
      <c r="I19" s="239"/>
      <c r="J19" s="239"/>
      <c r="K19" s="239"/>
      <c r="L19" s="239"/>
    </row>
    <row r="20" spans="1:12" x14ac:dyDescent="0.25">
      <c r="A20" s="45"/>
      <c r="B20" s="45"/>
      <c r="C20" s="140"/>
      <c r="D20" s="140"/>
      <c r="E20" s="140"/>
      <c r="F20" s="140"/>
      <c r="G20" s="140"/>
      <c r="H20" s="140"/>
      <c r="I20" s="140"/>
      <c r="J20" s="140"/>
      <c r="K20" s="140"/>
      <c r="L20" s="140"/>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1</v>
      </c>
      <c r="D22" s="236"/>
      <c r="E22" s="64"/>
      <c r="F22" s="65"/>
      <c r="G22" s="237" t="s">
        <v>0</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2">
        <v>43925</v>
      </c>
      <c r="D25" s="158" t="str">
        <f>D32</f>
        <v>НД</v>
      </c>
      <c r="E25" s="157" t="s">
        <v>226</v>
      </c>
      <c r="F25" s="157" t="s">
        <v>226</v>
      </c>
      <c r="G25" s="156">
        <v>1</v>
      </c>
      <c r="H25" s="158" t="s">
        <v>226</v>
      </c>
      <c r="I25" s="156">
        <v>1</v>
      </c>
      <c r="J25" s="143" t="s">
        <v>373</v>
      </c>
      <c r="K25" s="143" t="s">
        <v>373</v>
      </c>
      <c r="L25" s="143" t="s">
        <v>373</v>
      </c>
    </row>
    <row r="26" spans="1:12" ht="21.75" customHeight="1" x14ac:dyDescent="0.25">
      <c r="A26" s="141" t="s">
        <v>202</v>
      </c>
      <c r="B26" s="145" t="s">
        <v>286</v>
      </c>
      <c r="C26" s="158" t="s">
        <v>226</v>
      </c>
      <c r="D26" s="158" t="s">
        <v>226</v>
      </c>
      <c r="E26" s="158" t="s">
        <v>226</v>
      </c>
      <c r="F26" s="158" t="s">
        <v>226</v>
      </c>
      <c r="G26" s="158" t="s">
        <v>226</v>
      </c>
      <c r="H26" s="158" t="s">
        <v>226</v>
      </c>
      <c r="I26" s="158" t="s">
        <v>226</v>
      </c>
      <c r="J26" s="143" t="s">
        <v>373</v>
      </c>
      <c r="K26" s="143" t="s">
        <v>373</v>
      </c>
      <c r="L26" s="143" t="s">
        <v>373</v>
      </c>
    </row>
    <row r="27" spans="1:12" s="109" customFormat="1" ht="39" customHeight="1" x14ac:dyDescent="0.25">
      <c r="A27" s="141" t="s">
        <v>201</v>
      </c>
      <c r="B27" s="145" t="s">
        <v>288</v>
      </c>
      <c r="C27" s="158" t="s">
        <v>226</v>
      </c>
      <c r="D27" s="158" t="s">
        <v>226</v>
      </c>
      <c r="E27" s="54" t="s">
        <v>226</v>
      </c>
      <c r="F27" s="54" t="s">
        <v>226</v>
      </c>
      <c r="G27" s="158" t="s">
        <v>226</v>
      </c>
      <c r="H27" s="158" t="s">
        <v>226</v>
      </c>
      <c r="I27" s="158" t="s">
        <v>226</v>
      </c>
      <c r="J27" s="143" t="s">
        <v>373</v>
      </c>
      <c r="K27" s="143" t="s">
        <v>373</v>
      </c>
      <c r="L27" s="143" t="s">
        <v>373</v>
      </c>
    </row>
    <row r="28" spans="1:12" s="109" customFormat="1" ht="70.5" customHeight="1" x14ac:dyDescent="0.25">
      <c r="A28" s="141" t="s">
        <v>287</v>
      </c>
      <c r="B28" s="145" t="s">
        <v>292</v>
      </c>
      <c r="C28" s="158" t="s">
        <v>226</v>
      </c>
      <c r="D28" s="158" t="s">
        <v>226</v>
      </c>
      <c r="E28" s="54" t="s">
        <v>226</v>
      </c>
      <c r="F28" s="54" t="s">
        <v>226</v>
      </c>
      <c r="G28" s="158" t="s">
        <v>226</v>
      </c>
      <c r="H28" s="158" t="s">
        <v>226</v>
      </c>
      <c r="I28" s="158" t="s">
        <v>226</v>
      </c>
      <c r="J28" s="143" t="s">
        <v>373</v>
      </c>
      <c r="K28" s="143" t="s">
        <v>373</v>
      </c>
      <c r="L28" s="143" t="s">
        <v>373</v>
      </c>
    </row>
    <row r="29" spans="1:12" s="109" customFormat="1" ht="31.5" x14ac:dyDescent="0.25">
      <c r="A29" s="141" t="s">
        <v>200</v>
      </c>
      <c r="B29" s="145" t="s">
        <v>291</v>
      </c>
      <c r="C29" s="158" t="s">
        <v>226</v>
      </c>
      <c r="D29" s="158" t="s">
        <v>226</v>
      </c>
      <c r="E29" s="54" t="s">
        <v>226</v>
      </c>
      <c r="F29" s="54" t="s">
        <v>226</v>
      </c>
      <c r="G29" s="158" t="s">
        <v>226</v>
      </c>
      <c r="H29" s="158" t="s">
        <v>226</v>
      </c>
      <c r="I29" s="158" t="s">
        <v>226</v>
      </c>
      <c r="J29" s="143" t="s">
        <v>373</v>
      </c>
      <c r="K29" s="143" t="s">
        <v>373</v>
      </c>
      <c r="L29" s="143" t="s">
        <v>373</v>
      </c>
    </row>
    <row r="30" spans="1:12" s="109" customFormat="1" ht="31.5" x14ac:dyDescent="0.25">
      <c r="A30" s="141" t="s">
        <v>199</v>
      </c>
      <c r="B30" s="145" t="s">
        <v>293</v>
      </c>
      <c r="C30" s="158" t="s">
        <v>226</v>
      </c>
      <c r="D30" s="158" t="s">
        <v>226</v>
      </c>
      <c r="E30" s="54" t="s">
        <v>226</v>
      </c>
      <c r="F30" s="54" t="s">
        <v>226</v>
      </c>
      <c r="G30" s="158" t="s">
        <v>226</v>
      </c>
      <c r="H30" s="158" t="s">
        <v>226</v>
      </c>
      <c r="I30" s="158" t="s">
        <v>226</v>
      </c>
      <c r="J30" s="143" t="s">
        <v>373</v>
      </c>
      <c r="K30" s="143" t="s">
        <v>373</v>
      </c>
      <c r="L30" s="143" t="s">
        <v>373</v>
      </c>
    </row>
    <row r="31" spans="1:12" s="109" customFormat="1" ht="31.5" x14ac:dyDescent="0.25">
      <c r="A31" s="141" t="s">
        <v>198</v>
      </c>
      <c r="B31" s="146" t="s">
        <v>289</v>
      </c>
      <c r="C31" s="159">
        <f>C25</f>
        <v>43925</v>
      </c>
      <c r="D31" s="158">
        <v>44127</v>
      </c>
      <c r="E31" s="143" t="s">
        <v>226</v>
      </c>
      <c r="F31" s="143" t="s">
        <v>226</v>
      </c>
      <c r="G31" s="156">
        <v>1</v>
      </c>
      <c r="H31" s="143" t="s">
        <v>226</v>
      </c>
      <c r="I31" s="156">
        <v>1</v>
      </c>
      <c r="J31" s="143" t="s">
        <v>373</v>
      </c>
      <c r="K31" s="143" t="s">
        <v>373</v>
      </c>
      <c r="L31" s="143" t="s">
        <v>373</v>
      </c>
    </row>
    <row r="32" spans="1:12" s="109" customFormat="1" ht="31.5" x14ac:dyDescent="0.25">
      <c r="A32" s="141" t="s">
        <v>196</v>
      </c>
      <c r="B32" s="146" t="s">
        <v>294</v>
      </c>
      <c r="C32" s="159">
        <f>D31</f>
        <v>44127</v>
      </c>
      <c r="D32" s="158" t="s">
        <v>373</v>
      </c>
      <c r="E32" s="143" t="s">
        <v>226</v>
      </c>
      <c r="F32" s="143" t="s">
        <v>226</v>
      </c>
      <c r="G32" s="156">
        <v>1</v>
      </c>
      <c r="H32" s="143" t="s">
        <v>226</v>
      </c>
      <c r="I32" s="156">
        <v>1</v>
      </c>
      <c r="J32" s="143" t="s">
        <v>373</v>
      </c>
      <c r="K32" s="143" t="s">
        <v>373</v>
      </c>
      <c r="L32" s="143" t="s">
        <v>373</v>
      </c>
    </row>
    <row r="33" spans="1:12" s="109" customFormat="1" ht="47.25" x14ac:dyDescent="0.25">
      <c r="A33" s="141" t="s">
        <v>305</v>
      </c>
      <c r="B33" s="146" t="s">
        <v>224</v>
      </c>
      <c r="C33" s="159">
        <f>C32</f>
        <v>44127</v>
      </c>
      <c r="D33" s="158" t="str">
        <f>D32</f>
        <v>НД</v>
      </c>
      <c r="E33" s="143" t="s">
        <v>226</v>
      </c>
      <c r="F33" s="143" t="s">
        <v>226</v>
      </c>
      <c r="G33" s="156">
        <v>1</v>
      </c>
      <c r="H33" s="143" t="s">
        <v>226</v>
      </c>
      <c r="I33" s="156">
        <v>1</v>
      </c>
      <c r="J33" s="143" t="s">
        <v>373</v>
      </c>
      <c r="K33" s="143" t="s">
        <v>373</v>
      </c>
      <c r="L33" s="143" t="s">
        <v>373</v>
      </c>
    </row>
    <row r="34" spans="1:12" s="109" customFormat="1" ht="69" customHeight="1" x14ac:dyDescent="0.25">
      <c r="A34" s="141" t="s">
        <v>306</v>
      </c>
      <c r="B34" s="146" t="s">
        <v>298</v>
      </c>
      <c r="C34" s="159" t="s">
        <v>226</v>
      </c>
      <c r="D34" s="159" t="s">
        <v>226</v>
      </c>
      <c r="E34" s="143" t="s">
        <v>226</v>
      </c>
      <c r="F34" s="143" t="s">
        <v>226</v>
      </c>
      <c r="G34" s="143"/>
      <c r="H34" s="143" t="s">
        <v>226</v>
      </c>
      <c r="I34" s="156" t="s">
        <v>226</v>
      </c>
      <c r="J34" s="143" t="s">
        <v>373</v>
      </c>
      <c r="K34" s="143" t="s">
        <v>373</v>
      </c>
      <c r="L34" s="143" t="s">
        <v>373</v>
      </c>
    </row>
    <row r="35" spans="1:12" s="109" customFormat="1" ht="30.75" customHeight="1" x14ac:dyDescent="0.25">
      <c r="A35" s="141" t="s">
        <v>307</v>
      </c>
      <c r="B35" s="146" t="s">
        <v>197</v>
      </c>
      <c r="C35" s="159">
        <f>C32</f>
        <v>44127</v>
      </c>
      <c r="D35" s="158" t="str">
        <f>D33</f>
        <v>НД</v>
      </c>
      <c r="E35" s="143" t="s">
        <v>226</v>
      </c>
      <c r="F35" s="143" t="s">
        <v>226</v>
      </c>
      <c r="G35" s="156">
        <v>1</v>
      </c>
      <c r="H35" s="143" t="s">
        <v>226</v>
      </c>
      <c r="I35" s="156">
        <v>1</v>
      </c>
      <c r="J35" s="143" t="s">
        <v>373</v>
      </c>
      <c r="K35" s="143" t="s">
        <v>373</v>
      </c>
      <c r="L35" s="143" t="s">
        <v>373</v>
      </c>
    </row>
    <row r="36" spans="1:12" ht="31.5" x14ac:dyDescent="0.25">
      <c r="A36" s="141" t="s">
        <v>308</v>
      </c>
      <c r="B36" s="146" t="s">
        <v>290</v>
      </c>
      <c r="C36" s="159" t="s">
        <v>226</v>
      </c>
      <c r="D36" s="158" t="s">
        <v>226</v>
      </c>
      <c r="E36" s="147" t="s">
        <v>226</v>
      </c>
      <c r="F36" s="148" t="s">
        <v>226</v>
      </c>
      <c r="G36" s="143" t="s">
        <v>226</v>
      </c>
      <c r="H36" s="143" t="s">
        <v>226</v>
      </c>
      <c r="I36" s="156" t="s">
        <v>226</v>
      </c>
      <c r="J36" s="143" t="s">
        <v>373</v>
      </c>
      <c r="K36" s="143" t="s">
        <v>373</v>
      </c>
      <c r="L36" s="143" t="s">
        <v>373</v>
      </c>
    </row>
    <row r="37" spans="1:12" ht="21.75" customHeight="1" x14ac:dyDescent="0.25">
      <c r="A37" s="141" t="s">
        <v>309</v>
      </c>
      <c r="B37" s="146" t="s">
        <v>195</v>
      </c>
      <c r="C37" s="159">
        <f>C32</f>
        <v>44127</v>
      </c>
      <c r="D37" s="158" t="str">
        <f>D35</f>
        <v>НД</v>
      </c>
      <c r="E37" s="143" t="s">
        <v>226</v>
      </c>
      <c r="F37" s="143" t="s">
        <v>226</v>
      </c>
      <c r="G37" s="156">
        <v>1</v>
      </c>
      <c r="H37" s="143" t="s">
        <v>226</v>
      </c>
      <c r="I37" s="156">
        <v>1</v>
      </c>
      <c r="J37" s="143" t="s">
        <v>373</v>
      </c>
      <c r="K37" s="143" t="s">
        <v>373</v>
      </c>
      <c r="L37" s="143" t="s">
        <v>373</v>
      </c>
    </row>
    <row r="38" spans="1:12" ht="24.75" customHeight="1" x14ac:dyDescent="0.25">
      <c r="A38" s="141" t="s">
        <v>310</v>
      </c>
      <c r="B38" s="142" t="s">
        <v>194</v>
      </c>
      <c r="C38" s="159">
        <f>C39</f>
        <v>43925</v>
      </c>
      <c r="D38" s="158">
        <f>D39</f>
        <v>44296</v>
      </c>
      <c r="E38" s="144" t="s">
        <v>226</v>
      </c>
      <c r="F38" s="144" t="s">
        <v>226</v>
      </c>
      <c r="G38" s="156">
        <v>1</v>
      </c>
      <c r="H38" s="143" t="s">
        <v>226</v>
      </c>
      <c r="I38" s="156">
        <v>1</v>
      </c>
      <c r="J38" s="143" t="s">
        <v>373</v>
      </c>
      <c r="K38" s="143" t="s">
        <v>373</v>
      </c>
      <c r="L38" s="143" t="s">
        <v>373</v>
      </c>
    </row>
    <row r="39" spans="1:12" ht="63" x14ac:dyDescent="0.25">
      <c r="A39" s="141">
        <v>2</v>
      </c>
      <c r="B39" s="146" t="s">
        <v>295</v>
      </c>
      <c r="C39" s="159">
        <f>C25</f>
        <v>43925</v>
      </c>
      <c r="D39" s="158">
        <v>44296</v>
      </c>
      <c r="E39" s="160">
        <v>43819</v>
      </c>
      <c r="F39" s="144" t="s">
        <v>226</v>
      </c>
      <c r="G39" s="156">
        <v>1</v>
      </c>
      <c r="H39" s="143" t="s">
        <v>226</v>
      </c>
      <c r="I39" s="156">
        <v>1</v>
      </c>
      <c r="J39" s="143" t="s">
        <v>373</v>
      </c>
      <c r="K39" s="143" t="s">
        <v>373</v>
      </c>
      <c r="L39" s="143" t="s">
        <v>373</v>
      </c>
    </row>
    <row r="40" spans="1:12" ht="33.75" customHeight="1" x14ac:dyDescent="0.25">
      <c r="A40" s="141" t="s">
        <v>193</v>
      </c>
      <c r="B40" s="146" t="s">
        <v>297</v>
      </c>
      <c r="C40" s="159" t="s">
        <v>226</v>
      </c>
      <c r="D40" s="159" t="s">
        <v>226</v>
      </c>
      <c r="E40" s="161" t="s">
        <v>226</v>
      </c>
      <c r="F40" s="161" t="s">
        <v>226</v>
      </c>
      <c r="G40" s="143" t="s">
        <v>226</v>
      </c>
      <c r="H40" s="143" t="s">
        <v>226</v>
      </c>
      <c r="I40" s="156" t="s">
        <v>226</v>
      </c>
      <c r="J40" s="143" t="s">
        <v>373</v>
      </c>
      <c r="K40" s="143" t="s">
        <v>373</v>
      </c>
      <c r="L40" s="143" t="s">
        <v>373</v>
      </c>
    </row>
    <row r="41" spans="1:12" ht="63" customHeight="1" x14ac:dyDescent="0.25">
      <c r="A41" s="141" t="s">
        <v>192</v>
      </c>
      <c r="B41" s="142" t="s">
        <v>370</v>
      </c>
      <c r="C41" s="159">
        <f>D39</f>
        <v>44296</v>
      </c>
      <c r="D41" s="160">
        <v>44710</v>
      </c>
      <c r="E41" s="161" t="s">
        <v>226</v>
      </c>
      <c r="F41" s="161" t="s">
        <v>226</v>
      </c>
      <c r="G41" s="156">
        <v>1</v>
      </c>
      <c r="H41" s="143" t="s">
        <v>226</v>
      </c>
      <c r="I41" s="156">
        <v>1</v>
      </c>
      <c r="J41" s="143" t="s">
        <v>373</v>
      </c>
      <c r="K41" s="143" t="s">
        <v>373</v>
      </c>
      <c r="L41" s="143" t="s">
        <v>373</v>
      </c>
    </row>
    <row r="42" spans="1:12" ht="58.5" customHeight="1" x14ac:dyDescent="0.25">
      <c r="A42" s="141">
        <v>3</v>
      </c>
      <c r="B42" s="146" t="s">
        <v>296</v>
      </c>
      <c r="C42" s="159">
        <f t="shared" ref="C42:D45" si="0">C41</f>
        <v>44296</v>
      </c>
      <c r="D42" s="160">
        <f t="shared" si="0"/>
        <v>44710</v>
      </c>
      <c r="E42" s="161" t="s">
        <v>226</v>
      </c>
      <c r="F42" s="161" t="s">
        <v>226</v>
      </c>
      <c r="G42" s="156">
        <v>1</v>
      </c>
      <c r="H42" s="143" t="s">
        <v>226</v>
      </c>
      <c r="I42" s="156">
        <v>1</v>
      </c>
      <c r="J42" s="143" t="s">
        <v>373</v>
      </c>
      <c r="K42" s="143" t="s">
        <v>373</v>
      </c>
      <c r="L42" s="143" t="s">
        <v>373</v>
      </c>
    </row>
    <row r="43" spans="1:12" ht="34.5" customHeight="1" x14ac:dyDescent="0.25">
      <c r="A43" s="141" t="s">
        <v>191</v>
      </c>
      <c r="B43" s="146" t="s">
        <v>189</v>
      </c>
      <c r="C43" s="159">
        <f t="shared" si="0"/>
        <v>44296</v>
      </c>
      <c r="D43" s="160">
        <f t="shared" si="0"/>
        <v>44710</v>
      </c>
      <c r="E43" s="161" t="s">
        <v>226</v>
      </c>
      <c r="F43" s="161" t="s">
        <v>226</v>
      </c>
      <c r="G43" s="156">
        <v>1</v>
      </c>
      <c r="H43" s="143" t="s">
        <v>226</v>
      </c>
      <c r="I43" s="156">
        <v>1</v>
      </c>
      <c r="J43" s="143" t="s">
        <v>373</v>
      </c>
      <c r="K43" s="143" t="s">
        <v>373</v>
      </c>
      <c r="L43" s="143" t="s">
        <v>373</v>
      </c>
    </row>
    <row r="44" spans="1:12" ht="24.75" customHeight="1" x14ac:dyDescent="0.25">
      <c r="A44" s="141" t="s">
        <v>190</v>
      </c>
      <c r="B44" s="146" t="s">
        <v>187</v>
      </c>
      <c r="C44" s="159">
        <f t="shared" si="0"/>
        <v>44296</v>
      </c>
      <c r="D44" s="160">
        <f t="shared" si="0"/>
        <v>44710</v>
      </c>
      <c r="E44" s="161" t="s">
        <v>226</v>
      </c>
      <c r="F44" s="161" t="s">
        <v>226</v>
      </c>
      <c r="G44" s="156">
        <v>1</v>
      </c>
      <c r="H44" s="143" t="s">
        <v>226</v>
      </c>
      <c r="I44" s="156">
        <v>1</v>
      </c>
      <c r="J44" s="143" t="s">
        <v>373</v>
      </c>
      <c r="K44" s="143" t="s">
        <v>373</v>
      </c>
      <c r="L44" s="143" t="s">
        <v>373</v>
      </c>
    </row>
    <row r="45" spans="1:12" ht="90.75" customHeight="1" x14ac:dyDescent="0.25">
      <c r="A45" s="141" t="s">
        <v>188</v>
      </c>
      <c r="B45" s="146" t="s">
        <v>301</v>
      </c>
      <c r="C45" s="159">
        <f t="shared" si="0"/>
        <v>44296</v>
      </c>
      <c r="D45" s="160">
        <f>D44</f>
        <v>44710</v>
      </c>
      <c r="E45" s="161" t="s">
        <v>226</v>
      </c>
      <c r="F45" s="161" t="s">
        <v>226</v>
      </c>
      <c r="G45" s="156">
        <v>1</v>
      </c>
      <c r="H45" s="143" t="s">
        <v>226</v>
      </c>
      <c r="I45" s="156">
        <v>1</v>
      </c>
      <c r="J45" s="143" t="s">
        <v>373</v>
      </c>
      <c r="K45" s="143" t="s">
        <v>373</v>
      </c>
      <c r="L45" s="143" t="s">
        <v>373</v>
      </c>
    </row>
    <row r="46" spans="1:12" ht="157.5" customHeight="1" x14ac:dyDescent="0.25">
      <c r="A46" s="141" t="s">
        <v>186</v>
      </c>
      <c r="B46" s="146" t="s">
        <v>299</v>
      </c>
      <c r="C46" s="54" t="s">
        <v>226</v>
      </c>
      <c r="D46" s="160" t="s">
        <v>226</v>
      </c>
      <c r="E46" s="161" t="s">
        <v>226</v>
      </c>
      <c r="F46" s="161" t="s">
        <v>226</v>
      </c>
      <c r="G46" s="143" t="s">
        <v>226</v>
      </c>
      <c r="H46" s="143" t="s">
        <v>226</v>
      </c>
      <c r="I46" s="156" t="s">
        <v>226</v>
      </c>
      <c r="J46" s="143" t="s">
        <v>373</v>
      </c>
      <c r="K46" s="143" t="s">
        <v>373</v>
      </c>
      <c r="L46" s="143" t="s">
        <v>373</v>
      </c>
    </row>
    <row r="47" spans="1:12" ht="30.75" customHeight="1" x14ac:dyDescent="0.25">
      <c r="A47" s="141" t="s">
        <v>184</v>
      </c>
      <c r="B47" s="146" t="s">
        <v>185</v>
      </c>
      <c r="C47" s="159">
        <f>D45</f>
        <v>44710</v>
      </c>
      <c r="D47" s="160">
        <v>44711</v>
      </c>
      <c r="E47" s="161" t="s">
        <v>226</v>
      </c>
      <c r="F47" s="161" t="s">
        <v>226</v>
      </c>
      <c r="G47" s="156">
        <v>1</v>
      </c>
      <c r="H47" s="143" t="s">
        <v>226</v>
      </c>
      <c r="I47" s="156">
        <v>1</v>
      </c>
      <c r="J47" s="143" t="s">
        <v>373</v>
      </c>
      <c r="K47" s="143" t="s">
        <v>373</v>
      </c>
      <c r="L47" s="143" t="s">
        <v>373</v>
      </c>
    </row>
    <row r="48" spans="1:12" ht="37.5" customHeight="1" x14ac:dyDescent="0.25">
      <c r="A48" s="141" t="s">
        <v>311</v>
      </c>
      <c r="B48" s="142" t="s">
        <v>183</v>
      </c>
      <c r="C48" s="160">
        <f>D47</f>
        <v>44711</v>
      </c>
      <c r="D48" s="160">
        <v>44712</v>
      </c>
      <c r="E48" s="161" t="s">
        <v>226</v>
      </c>
      <c r="F48" s="161" t="s">
        <v>226</v>
      </c>
      <c r="G48" s="156">
        <v>1</v>
      </c>
      <c r="H48" s="159" t="s">
        <v>226</v>
      </c>
      <c r="I48" s="156">
        <v>1</v>
      </c>
      <c r="J48" s="143" t="s">
        <v>373</v>
      </c>
      <c r="K48" s="143" t="s">
        <v>373</v>
      </c>
      <c r="L48" s="143" t="s">
        <v>373</v>
      </c>
    </row>
    <row r="49" spans="1:12" ht="35.25" customHeight="1" x14ac:dyDescent="0.25">
      <c r="A49" s="141">
        <v>4</v>
      </c>
      <c r="B49" s="146" t="s">
        <v>181</v>
      </c>
      <c r="C49" s="160">
        <f t="shared" ref="C49:C54" si="1">C48</f>
        <v>44711</v>
      </c>
      <c r="D49" s="160">
        <f t="shared" ref="D49:D54" si="2">D48</f>
        <v>44712</v>
      </c>
      <c r="E49" s="161" t="s">
        <v>226</v>
      </c>
      <c r="F49" s="161" t="s">
        <v>226</v>
      </c>
      <c r="G49" s="156">
        <v>1</v>
      </c>
      <c r="H49" s="143" t="s">
        <v>226</v>
      </c>
      <c r="I49" s="156">
        <v>1</v>
      </c>
      <c r="J49" s="143" t="s">
        <v>373</v>
      </c>
      <c r="K49" s="143" t="s">
        <v>373</v>
      </c>
      <c r="L49" s="143" t="s">
        <v>373</v>
      </c>
    </row>
    <row r="50" spans="1:12" ht="86.25" customHeight="1" x14ac:dyDescent="0.25">
      <c r="A50" s="141" t="s">
        <v>182</v>
      </c>
      <c r="B50" s="146" t="s">
        <v>300</v>
      </c>
      <c r="C50" s="160">
        <f t="shared" si="1"/>
        <v>44711</v>
      </c>
      <c r="D50" s="160">
        <f t="shared" si="2"/>
        <v>44712</v>
      </c>
      <c r="E50" s="161" t="s">
        <v>226</v>
      </c>
      <c r="F50" s="161" t="s">
        <v>226</v>
      </c>
      <c r="G50" s="156">
        <v>1</v>
      </c>
      <c r="H50" s="143" t="s">
        <v>226</v>
      </c>
      <c r="I50" s="156">
        <v>1</v>
      </c>
      <c r="J50" s="143" t="s">
        <v>373</v>
      </c>
      <c r="K50" s="143" t="s">
        <v>373</v>
      </c>
      <c r="L50" s="143" t="s">
        <v>373</v>
      </c>
    </row>
    <row r="51" spans="1:12" ht="77.25" customHeight="1" x14ac:dyDescent="0.25">
      <c r="A51" s="141" t="s">
        <v>180</v>
      </c>
      <c r="B51" s="146" t="s">
        <v>302</v>
      </c>
      <c r="C51" s="160">
        <f t="shared" si="1"/>
        <v>44711</v>
      </c>
      <c r="D51" s="160">
        <f t="shared" si="2"/>
        <v>44712</v>
      </c>
      <c r="E51" s="161" t="s">
        <v>226</v>
      </c>
      <c r="F51" s="161" t="s">
        <v>226</v>
      </c>
      <c r="G51" s="156">
        <v>1</v>
      </c>
      <c r="H51" s="143" t="s">
        <v>226</v>
      </c>
      <c r="I51" s="156">
        <v>1</v>
      </c>
      <c r="J51" s="143" t="s">
        <v>373</v>
      </c>
      <c r="K51" s="143" t="s">
        <v>373</v>
      </c>
      <c r="L51" s="143" t="s">
        <v>373</v>
      </c>
    </row>
    <row r="52" spans="1:12" ht="71.25" customHeight="1" x14ac:dyDescent="0.25">
      <c r="A52" s="141" t="s">
        <v>178</v>
      </c>
      <c r="B52" s="146" t="s">
        <v>179</v>
      </c>
      <c r="C52" s="160">
        <f t="shared" si="1"/>
        <v>44711</v>
      </c>
      <c r="D52" s="160">
        <f t="shared" si="2"/>
        <v>44712</v>
      </c>
      <c r="E52" s="161" t="s">
        <v>226</v>
      </c>
      <c r="F52" s="161" t="s">
        <v>226</v>
      </c>
      <c r="G52" s="156">
        <v>1</v>
      </c>
      <c r="H52" s="143" t="s">
        <v>226</v>
      </c>
      <c r="I52" s="156">
        <v>1</v>
      </c>
      <c r="J52" s="143" t="s">
        <v>373</v>
      </c>
      <c r="K52" s="143" t="s">
        <v>373</v>
      </c>
      <c r="L52" s="143" t="s">
        <v>373</v>
      </c>
    </row>
    <row r="53" spans="1:12" ht="48" customHeight="1" x14ac:dyDescent="0.25">
      <c r="A53" s="141" t="s">
        <v>176</v>
      </c>
      <c r="B53" s="149" t="s">
        <v>303</v>
      </c>
      <c r="C53" s="160">
        <f t="shared" si="1"/>
        <v>44711</v>
      </c>
      <c r="D53" s="160">
        <f t="shared" si="2"/>
        <v>44712</v>
      </c>
      <c r="E53" s="161" t="s">
        <v>226</v>
      </c>
      <c r="F53" s="161" t="s">
        <v>226</v>
      </c>
      <c r="G53" s="156">
        <v>1</v>
      </c>
      <c r="H53" s="143" t="s">
        <v>226</v>
      </c>
      <c r="I53" s="156">
        <v>1</v>
      </c>
      <c r="J53" s="143" t="s">
        <v>373</v>
      </c>
      <c r="K53" s="143" t="s">
        <v>373</v>
      </c>
      <c r="L53" s="143" t="s">
        <v>373</v>
      </c>
    </row>
    <row r="54" spans="1:12" ht="46.5" customHeight="1" x14ac:dyDescent="0.25">
      <c r="A54" s="141" t="s">
        <v>304</v>
      </c>
      <c r="B54" s="146" t="s">
        <v>177</v>
      </c>
      <c r="C54" s="160">
        <f t="shared" si="1"/>
        <v>44711</v>
      </c>
      <c r="D54" s="160">
        <f t="shared" si="2"/>
        <v>44712</v>
      </c>
      <c r="E54" s="161" t="s">
        <v>226</v>
      </c>
      <c r="F54" s="161" t="s">
        <v>226</v>
      </c>
      <c r="G54" s="156">
        <v>1</v>
      </c>
      <c r="H54" s="143" t="s">
        <v>226</v>
      </c>
      <c r="I54" s="156">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J27" sqref="J2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3"/>
    </row>
    <row r="6" spans="1:29" ht="18.75" x14ac:dyDescent="0.25">
      <c r="A6" s="192" t="s">
        <v>7</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2" t="str">
        <f>'1. паспорт местоположение'!A9:C9</f>
        <v>АО "Электросети Кубани" филиал "Геленджикэлектросеть"</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row>
    <row r="9" spans="1:29" ht="18.75" customHeight="1" x14ac:dyDescent="0.25">
      <c r="A9" s="196" t="s">
        <v>6</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7" t="str">
        <f>'1. паспорт местоположение'!A12:C12</f>
        <v>P_Гж_25_ЛК150_017047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row>
    <row r="12" spans="1:29" x14ac:dyDescent="0.25">
      <c r="A12" s="196" t="s">
        <v>5</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7" t="str">
        <f>'1. паспорт местоположение'!A15:C15</f>
        <v xml:space="preserve">Реконструкция ТП 1-351 в соответствии с договором на ТП № 4-34-25-1724 г. Геленджик </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97"/>
      <c r="AB14" s="197"/>
      <c r="AC14" s="197"/>
    </row>
    <row r="15" spans="1:29" ht="15.75" customHeight="1" x14ac:dyDescent="0.25">
      <c r="A15" s="196" t="s">
        <v>3</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50" t="s">
        <v>172</v>
      </c>
      <c r="F20" s="250"/>
      <c r="G20" s="229" t="s">
        <v>395</v>
      </c>
      <c r="H20" s="244" t="s">
        <v>379</v>
      </c>
      <c r="I20" s="245"/>
      <c r="J20" s="245"/>
      <c r="K20" s="246"/>
      <c r="L20" s="240" t="s">
        <v>392</v>
      </c>
      <c r="M20" s="240"/>
      <c r="N20" s="240"/>
      <c r="O20" s="240"/>
      <c r="P20" s="240" t="s">
        <v>405</v>
      </c>
      <c r="Q20" s="240"/>
      <c r="R20" s="240"/>
      <c r="S20" s="240"/>
      <c r="T20" s="244" t="s">
        <v>408</v>
      </c>
      <c r="U20" s="245"/>
      <c r="V20" s="245"/>
      <c r="W20" s="246"/>
      <c r="X20" s="244" t="s">
        <v>424</v>
      </c>
      <c r="Y20" s="245"/>
      <c r="Z20" s="245"/>
      <c r="AA20" s="246"/>
      <c r="AB20" s="252" t="s">
        <v>171</v>
      </c>
      <c r="AC20" s="252"/>
      <c r="AD20" s="106"/>
      <c r="AE20" s="106"/>
    </row>
    <row r="21" spans="1:31" ht="99.75" customHeight="1" x14ac:dyDescent="0.25">
      <c r="A21" s="229"/>
      <c r="B21" s="229"/>
      <c r="C21" s="229"/>
      <c r="D21" s="229"/>
      <c r="E21" s="250"/>
      <c r="F21" s="250"/>
      <c r="G21" s="229"/>
      <c r="H21" s="242" t="s">
        <v>1</v>
      </c>
      <c r="I21" s="243"/>
      <c r="J21" s="242" t="s">
        <v>170</v>
      </c>
      <c r="K21" s="243"/>
      <c r="L21" s="229" t="s">
        <v>1</v>
      </c>
      <c r="M21" s="229"/>
      <c r="N21" s="229" t="s">
        <v>170</v>
      </c>
      <c r="O21" s="229"/>
      <c r="P21" s="229" t="s">
        <v>1</v>
      </c>
      <c r="Q21" s="229"/>
      <c r="R21" s="229" t="s">
        <v>170</v>
      </c>
      <c r="S21" s="229"/>
      <c r="T21" s="242" t="s">
        <v>1</v>
      </c>
      <c r="U21" s="243"/>
      <c r="V21" s="242" t="s">
        <v>170</v>
      </c>
      <c r="W21" s="243"/>
      <c r="X21" s="242" t="s">
        <v>1</v>
      </c>
      <c r="Y21" s="243"/>
      <c r="Z21" s="242" t="s">
        <v>170</v>
      </c>
      <c r="AA21" s="243"/>
      <c r="AB21" s="252"/>
      <c r="AC21" s="252"/>
    </row>
    <row r="22" spans="1:31" ht="89.25" customHeight="1" x14ac:dyDescent="0.25">
      <c r="A22" s="229"/>
      <c r="B22" s="229"/>
      <c r="C22" s="81" t="s">
        <v>1</v>
      </c>
      <c r="D22" s="81" t="s">
        <v>168</v>
      </c>
      <c r="E22" s="46" t="s">
        <v>393</v>
      </c>
      <c r="F22" s="46" t="s">
        <v>394</v>
      </c>
      <c r="G22" s="229"/>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0.53832000000000002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168">
        <f>D29</f>
        <v>0.53832000000000002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168">
        <f>D29</f>
        <v>0.53832000000000002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6" t="s">
        <v>162</v>
      </c>
      <c r="B27" s="167" t="s">
        <v>285</v>
      </c>
      <c r="C27" s="172"/>
      <c r="D27" s="172"/>
      <c r="E27" s="172">
        <f>C27</f>
        <v>0</v>
      </c>
      <c r="F27" s="169">
        <f t="shared" si="3"/>
        <v>0</v>
      </c>
      <c r="G27" s="172"/>
      <c r="H27" s="172">
        <f>C27</f>
        <v>0</v>
      </c>
      <c r="I27" s="172">
        <f>H27</f>
        <v>0</v>
      </c>
      <c r="J27" s="172"/>
      <c r="K27" s="172"/>
      <c r="L27" s="168"/>
      <c r="M27" s="168" t="s">
        <v>373</v>
      </c>
      <c r="N27" s="168"/>
      <c r="O27" s="168" t="s">
        <v>373</v>
      </c>
      <c r="P27" s="168"/>
      <c r="Q27" s="168" t="s">
        <v>373</v>
      </c>
      <c r="R27" s="168"/>
      <c r="S27" s="168" t="s">
        <v>373</v>
      </c>
      <c r="T27" s="168"/>
      <c r="U27" s="168" t="s">
        <v>373</v>
      </c>
      <c r="V27" s="168"/>
      <c r="W27" s="168" t="s">
        <v>373</v>
      </c>
      <c r="X27" s="168"/>
      <c r="Y27" s="168" t="s">
        <v>373</v>
      </c>
      <c r="Z27" s="168"/>
      <c r="AA27" s="168" t="s">
        <v>373</v>
      </c>
      <c r="AB27" s="170">
        <f t="shared" si="1"/>
        <v>0</v>
      </c>
      <c r="AC27" s="170">
        <f t="shared" si="2"/>
        <v>0</v>
      </c>
    </row>
    <row r="28" spans="1:31" ht="70.5" customHeight="1" x14ac:dyDescent="0.25">
      <c r="A28" s="166" t="s">
        <v>161</v>
      </c>
      <c r="B28" s="167" t="s">
        <v>160</v>
      </c>
      <c r="C28" s="168"/>
      <c r="D28" s="168"/>
      <c r="E28" s="168"/>
      <c r="F28" s="169">
        <f t="shared" si="3"/>
        <v>0</v>
      </c>
      <c r="G28" s="168"/>
      <c r="H28" s="168"/>
      <c r="I28" s="168" t="s">
        <v>373</v>
      </c>
      <c r="J28" s="168"/>
      <c r="K28" s="168" t="s">
        <v>373</v>
      </c>
      <c r="L28" s="168"/>
      <c r="M28" s="168" t="s">
        <v>373</v>
      </c>
      <c r="N28" s="168"/>
      <c r="O28" s="168" t="s">
        <v>373</v>
      </c>
      <c r="P28" s="168"/>
      <c r="Q28" s="168" t="s">
        <v>373</v>
      </c>
      <c r="R28" s="168"/>
      <c r="S28" s="168" t="s">
        <v>373</v>
      </c>
      <c r="T28" s="168"/>
      <c r="U28" s="168" t="s">
        <v>373</v>
      </c>
      <c r="V28" s="168"/>
      <c r="W28" s="168" t="s">
        <v>373</v>
      </c>
      <c r="X28" s="168"/>
      <c r="Y28" s="168" t="s">
        <v>373</v>
      </c>
      <c r="Z28" s="168"/>
      <c r="AA28" s="168" t="s">
        <v>373</v>
      </c>
      <c r="AB28" s="170">
        <f t="shared" si="1"/>
        <v>0</v>
      </c>
      <c r="AC28" s="170">
        <f t="shared" si="2"/>
        <v>0</v>
      </c>
    </row>
    <row r="29" spans="1:31" ht="61.5" customHeight="1" x14ac:dyDescent="0.25">
      <c r="A29" s="166" t="s">
        <v>159</v>
      </c>
      <c r="B29" s="167" t="s">
        <v>158</v>
      </c>
      <c r="C29" s="168"/>
      <c r="D29" s="168">
        <v>0.53832000000000002</v>
      </c>
      <c r="E29" s="168">
        <v>0</v>
      </c>
      <c r="F29" s="169">
        <f t="shared" si="3"/>
        <v>0</v>
      </c>
      <c r="G29" s="168"/>
      <c r="H29" s="168"/>
      <c r="I29" s="168" t="s">
        <v>373</v>
      </c>
      <c r="J29" s="168"/>
      <c r="K29" s="168" t="s">
        <v>373</v>
      </c>
      <c r="L29" s="168"/>
      <c r="M29" s="168" t="s">
        <v>373</v>
      </c>
      <c r="N29" s="168"/>
      <c r="O29" s="168" t="s">
        <v>373</v>
      </c>
      <c r="P29" s="168"/>
      <c r="Q29" s="168" t="s">
        <v>373</v>
      </c>
      <c r="R29" s="168"/>
      <c r="S29" s="168">
        <f>D29</f>
        <v>0.53832000000000002</v>
      </c>
      <c r="T29" s="168"/>
      <c r="U29" s="168" t="s">
        <v>373</v>
      </c>
      <c r="V29" s="168"/>
      <c r="W29" s="168" t="s">
        <v>373</v>
      </c>
      <c r="X29" s="168"/>
      <c r="Y29" s="168" t="s">
        <v>373</v>
      </c>
      <c r="Z29" s="168"/>
      <c r="AA29" s="168" t="s">
        <v>373</v>
      </c>
      <c r="AB29" s="170">
        <f t="shared" si="1"/>
        <v>0</v>
      </c>
      <c r="AC29" s="168">
        <f>D29</f>
        <v>0.53832000000000002</v>
      </c>
    </row>
    <row r="30" spans="1:31" ht="51" customHeight="1" x14ac:dyDescent="0.25">
      <c r="A30" s="50" t="s">
        <v>61</v>
      </c>
      <c r="B30" s="49" t="s">
        <v>157</v>
      </c>
      <c r="C30" s="171">
        <f>C32</f>
        <v>0</v>
      </c>
      <c r="D30" s="171">
        <f t="shared" ref="D30:Z30" si="4">D31+D32+D33+D34</f>
        <v>0</v>
      </c>
      <c r="E30" s="171">
        <f>C30</f>
        <v>0</v>
      </c>
      <c r="F30" s="171">
        <f>C30</f>
        <v>0</v>
      </c>
      <c r="G30" s="171">
        <v>0</v>
      </c>
      <c r="H30" s="171">
        <f>C30</f>
        <v>0</v>
      </c>
      <c r="I30" s="171">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1"/>
      <c r="D31" s="171"/>
      <c r="E31" s="171"/>
      <c r="F31" s="175">
        <f t="shared" ref="F31:F64" si="5">E31-G31</f>
        <v>0</v>
      </c>
      <c r="G31" s="176"/>
      <c r="H31" s="176"/>
      <c r="I31" s="176" t="s">
        <v>373</v>
      </c>
      <c r="J31" s="176">
        <v>0</v>
      </c>
      <c r="K31" s="176">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6"/>
      <c r="D32" s="176"/>
      <c r="E32" s="176">
        <f>C32</f>
        <v>0</v>
      </c>
      <c r="F32" s="175">
        <f>E32</f>
        <v>0</v>
      </c>
      <c r="G32" s="176"/>
      <c r="H32" s="176">
        <f>C32</f>
        <v>0</v>
      </c>
      <c r="I32" s="176">
        <f>H32</f>
        <v>0</v>
      </c>
      <c r="J32" s="173">
        <f>K32</f>
        <v>0</v>
      </c>
      <c r="K32" s="173"/>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2"/>
      <c r="D35" s="172"/>
      <c r="E35" s="172">
        <f>C35</f>
        <v>0</v>
      </c>
      <c r="F35" s="169">
        <f t="shared" ref="F35" si="6">E35-G35</f>
        <v>0</v>
      </c>
      <c r="G35" s="172"/>
      <c r="H35" s="172">
        <f>C35</f>
        <v>0</v>
      </c>
      <c r="I35" s="172">
        <f>H35</f>
        <v>0</v>
      </c>
      <c r="J35" s="172">
        <f>K35</f>
        <v>0</v>
      </c>
      <c r="K35" s="172"/>
      <c r="L35" s="168"/>
      <c r="M35" s="168" t="s">
        <v>373</v>
      </c>
      <c r="N35" s="168"/>
      <c r="O35" s="168" t="s">
        <v>373</v>
      </c>
      <c r="P35" s="168"/>
      <c r="Q35" s="168" t="s">
        <v>373</v>
      </c>
      <c r="R35" s="168"/>
      <c r="S35" s="168" t="s">
        <v>373</v>
      </c>
      <c r="T35" s="168"/>
      <c r="U35" s="168" t="s">
        <v>373</v>
      </c>
      <c r="V35" s="168"/>
      <c r="W35" s="168" t="s">
        <v>373</v>
      </c>
      <c r="X35" s="168"/>
      <c r="Y35" s="168" t="s">
        <v>373</v>
      </c>
      <c r="Z35" s="168"/>
      <c r="AA35" s="168" t="s">
        <v>373</v>
      </c>
      <c r="AB35" s="170">
        <f t="shared" si="1"/>
        <v>0</v>
      </c>
      <c r="AC35" s="170">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0.4</v>
      </c>
      <c r="E37" s="46"/>
      <c r="F37" s="137">
        <f t="shared" si="5"/>
        <v>0</v>
      </c>
      <c r="G37" s="46"/>
      <c r="H37" s="46"/>
      <c r="I37" s="46"/>
      <c r="J37" s="46"/>
      <c r="K37" s="46"/>
      <c r="L37" s="46"/>
      <c r="M37" s="46"/>
      <c r="N37" s="46"/>
      <c r="O37" s="46"/>
      <c r="P37" s="46"/>
      <c r="Q37" s="46"/>
      <c r="R37" s="46"/>
      <c r="S37" s="46">
        <f>D37</f>
        <v>0.4</v>
      </c>
      <c r="T37" s="46"/>
      <c r="U37" s="46"/>
      <c r="V37" s="46"/>
      <c r="W37" s="46"/>
      <c r="X37" s="46"/>
      <c r="Y37" s="46"/>
      <c r="Z37" s="46"/>
      <c r="AA37" s="46"/>
      <c r="AB37" s="51">
        <f t="shared" si="1"/>
        <v>0</v>
      </c>
      <c r="AC37" s="51">
        <f>D37</f>
        <v>0.4</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2"/>
      <c r="D39" s="172"/>
      <c r="E39" s="172">
        <f>C39</f>
        <v>0</v>
      </c>
      <c r="F39" s="169">
        <f t="shared" si="5"/>
        <v>0</v>
      </c>
      <c r="G39" s="172"/>
      <c r="H39" s="172">
        <f>C39</f>
        <v>0</v>
      </c>
      <c r="I39" s="172">
        <f>H39</f>
        <v>0</v>
      </c>
      <c r="J39" s="172">
        <f>K39</f>
        <v>0</v>
      </c>
      <c r="K39" s="172"/>
      <c r="L39" s="168"/>
      <c r="M39" s="168" t="s">
        <v>373</v>
      </c>
      <c r="N39" s="168"/>
      <c r="O39" s="168" t="s">
        <v>373</v>
      </c>
      <c r="P39" s="168"/>
      <c r="Q39" s="168" t="s">
        <v>373</v>
      </c>
      <c r="R39" s="168"/>
      <c r="S39" s="168"/>
      <c r="T39" s="168"/>
      <c r="U39" s="168" t="s">
        <v>373</v>
      </c>
      <c r="V39" s="168"/>
      <c r="W39" s="168" t="s">
        <v>373</v>
      </c>
      <c r="X39" s="168"/>
      <c r="Y39" s="168" t="s">
        <v>373</v>
      </c>
      <c r="Z39" s="168"/>
      <c r="AA39" s="168" t="s">
        <v>373</v>
      </c>
      <c r="AB39" s="170">
        <f t="shared" si="1"/>
        <v>0</v>
      </c>
      <c r="AC39" s="170">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68" t="s">
        <v>373</v>
      </c>
      <c r="N41" s="168"/>
      <c r="O41" s="168" t="s">
        <v>373</v>
      </c>
      <c r="P41" s="168"/>
      <c r="Q41" s="168" t="s">
        <v>373</v>
      </c>
      <c r="R41" s="168"/>
      <c r="S41" s="168"/>
      <c r="T41" s="168"/>
      <c r="U41" s="168" t="s">
        <v>373</v>
      </c>
      <c r="V41" s="168"/>
      <c r="W41" s="168" t="s">
        <v>373</v>
      </c>
      <c r="X41" s="168"/>
      <c r="Y41" s="168" t="s">
        <v>373</v>
      </c>
      <c r="Z41" s="168"/>
      <c r="AA41" s="168" t="s">
        <v>373</v>
      </c>
      <c r="AB41" s="51">
        <f t="shared" si="1"/>
        <v>0</v>
      </c>
      <c r="AC41" s="51">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2"/>
      <c r="D43" s="172"/>
      <c r="E43" s="172">
        <f>C43</f>
        <v>0</v>
      </c>
      <c r="F43" s="169">
        <f t="shared" si="5"/>
        <v>0</v>
      </c>
      <c r="G43" s="172"/>
      <c r="H43" s="172">
        <f>C43</f>
        <v>0</v>
      </c>
      <c r="I43" s="172">
        <f>H43</f>
        <v>0</v>
      </c>
      <c r="J43" s="172">
        <f>K43</f>
        <v>0</v>
      </c>
      <c r="K43" s="172"/>
      <c r="L43" s="168"/>
      <c r="M43" s="168" t="s">
        <v>373</v>
      </c>
      <c r="N43" s="168"/>
      <c r="O43" s="168" t="s">
        <v>373</v>
      </c>
      <c r="P43" s="168"/>
      <c r="Q43" s="168" t="s">
        <v>373</v>
      </c>
      <c r="R43" s="168"/>
      <c r="S43" s="168" t="s">
        <v>373</v>
      </c>
      <c r="T43" s="168"/>
      <c r="U43" s="168" t="s">
        <v>373</v>
      </c>
      <c r="V43" s="168"/>
      <c r="W43" s="168" t="s">
        <v>373</v>
      </c>
      <c r="X43" s="168"/>
      <c r="Y43" s="168" t="s">
        <v>373</v>
      </c>
      <c r="Z43" s="168"/>
      <c r="AA43" s="168" t="s">
        <v>373</v>
      </c>
      <c r="AB43" s="170">
        <f t="shared" si="1"/>
        <v>0</v>
      </c>
      <c r="AC43" s="170">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f>D37</f>
        <v>0.4</v>
      </c>
      <c r="E45" s="46"/>
      <c r="F45" s="137">
        <f t="shared" si="5"/>
        <v>0</v>
      </c>
      <c r="G45" s="46"/>
      <c r="H45" s="46"/>
      <c r="I45" s="46"/>
      <c r="J45" s="46"/>
      <c r="K45" s="46"/>
      <c r="L45" s="46"/>
      <c r="M45" s="46"/>
      <c r="N45" s="46"/>
      <c r="O45" s="46"/>
      <c r="P45" s="46"/>
      <c r="Q45" s="46"/>
      <c r="R45" s="46"/>
      <c r="S45" s="46">
        <f>D37</f>
        <v>0.4</v>
      </c>
      <c r="T45" s="46"/>
      <c r="U45" s="46"/>
      <c r="V45" s="46"/>
      <c r="W45" s="46"/>
      <c r="X45" s="46"/>
      <c r="Y45" s="46"/>
      <c r="Z45" s="46"/>
      <c r="AA45" s="46"/>
      <c r="AB45" s="51">
        <f t="shared" si="1"/>
        <v>0</v>
      </c>
      <c r="AC45" s="51">
        <f>D37</f>
        <v>0.4</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2"/>
      <c r="D47" s="172"/>
      <c r="E47" s="172">
        <f>C47</f>
        <v>0</v>
      </c>
      <c r="F47" s="169">
        <f t="shared" ref="F47" si="7">E47-G47</f>
        <v>0</v>
      </c>
      <c r="G47" s="172"/>
      <c r="H47" s="172">
        <f>C47</f>
        <v>0</v>
      </c>
      <c r="I47" s="172">
        <f>H47</f>
        <v>0</v>
      </c>
      <c r="J47" s="172">
        <f>K47</f>
        <v>0</v>
      </c>
      <c r="K47" s="172"/>
      <c r="L47" s="168"/>
      <c r="M47" s="168" t="s">
        <v>373</v>
      </c>
      <c r="N47" s="168"/>
      <c r="O47" s="168" t="s">
        <v>373</v>
      </c>
      <c r="P47" s="168"/>
      <c r="Q47" s="168" t="s">
        <v>373</v>
      </c>
      <c r="R47" s="168"/>
      <c r="S47" s="168"/>
      <c r="T47" s="168"/>
      <c r="U47" s="168" t="s">
        <v>373</v>
      </c>
      <c r="V47" s="168"/>
      <c r="W47" s="168" t="s">
        <v>373</v>
      </c>
      <c r="X47" s="168"/>
      <c r="Y47" s="168" t="s">
        <v>373</v>
      </c>
      <c r="Z47" s="168"/>
      <c r="AA47" s="168" t="s">
        <v>373</v>
      </c>
      <c r="AB47" s="170">
        <f t="shared" si="1"/>
        <v>0</v>
      </c>
      <c r="AC47" s="170">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68" t="s">
        <v>373</v>
      </c>
      <c r="N49" s="168"/>
      <c r="O49" s="168" t="s">
        <v>373</v>
      </c>
      <c r="P49" s="168"/>
      <c r="Q49" s="168" t="s">
        <v>373</v>
      </c>
      <c r="R49" s="168"/>
      <c r="S49" s="168"/>
      <c r="T49" s="168"/>
      <c r="U49" s="168" t="s">
        <v>373</v>
      </c>
      <c r="V49" s="168"/>
      <c r="W49" s="168" t="s">
        <v>373</v>
      </c>
      <c r="X49" s="168"/>
      <c r="Y49" s="168" t="s">
        <v>373</v>
      </c>
      <c r="Z49" s="168"/>
      <c r="AA49" s="168" t="s">
        <v>373</v>
      </c>
      <c r="AB49" s="51">
        <f t="shared" si="1"/>
        <v>0</v>
      </c>
      <c r="AC49" s="51">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2"/>
      <c r="D51" s="172"/>
      <c r="E51" s="172">
        <f>C51</f>
        <v>0</v>
      </c>
      <c r="F51" s="169">
        <f t="shared" ref="F51" si="9">E51-G51</f>
        <v>0</v>
      </c>
      <c r="G51" s="172"/>
      <c r="H51" s="172">
        <f>C51</f>
        <v>0</v>
      </c>
      <c r="I51" s="172">
        <f>H51</f>
        <v>0</v>
      </c>
      <c r="J51" s="172">
        <f>K51</f>
        <v>0</v>
      </c>
      <c r="K51" s="172"/>
      <c r="L51" s="168"/>
      <c r="M51" s="168" t="s">
        <v>373</v>
      </c>
      <c r="N51" s="168"/>
      <c r="O51" s="168" t="s">
        <v>373</v>
      </c>
      <c r="P51" s="168"/>
      <c r="Q51" s="168" t="s">
        <v>373</v>
      </c>
      <c r="R51" s="168"/>
      <c r="S51" s="168" t="s">
        <v>373</v>
      </c>
      <c r="T51" s="168"/>
      <c r="U51" s="168" t="s">
        <v>373</v>
      </c>
      <c r="V51" s="168"/>
      <c r="W51" s="168" t="s">
        <v>373</v>
      </c>
      <c r="X51" s="168"/>
      <c r="Y51" s="168" t="s">
        <v>373</v>
      </c>
      <c r="Z51" s="168"/>
      <c r="AA51" s="168" t="s">
        <v>373</v>
      </c>
      <c r="AB51" s="170">
        <f t="shared" si="1"/>
        <v>0</v>
      </c>
      <c r="AC51" s="170">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f>D37</f>
        <v>0.4</v>
      </c>
      <c r="E54" s="81"/>
      <c r="F54" s="137">
        <f t="shared" si="5"/>
        <v>0</v>
      </c>
      <c r="G54" s="46"/>
      <c r="H54" s="46"/>
      <c r="I54" s="46"/>
      <c r="J54" s="46"/>
      <c r="K54" s="46"/>
      <c r="L54" s="46"/>
      <c r="M54" s="46"/>
      <c r="N54" s="46"/>
      <c r="O54" s="46"/>
      <c r="P54" s="46"/>
      <c r="Q54" s="46"/>
      <c r="R54" s="46"/>
      <c r="S54" s="46">
        <f>D37</f>
        <v>0.4</v>
      </c>
      <c r="T54" s="46"/>
      <c r="U54" s="46"/>
      <c r="V54" s="46"/>
      <c r="W54" s="46"/>
      <c r="X54" s="46"/>
      <c r="Y54" s="46"/>
      <c r="Z54" s="46"/>
      <c r="AA54" s="46"/>
      <c r="AB54" s="51">
        <f t="shared" si="1"/>
        <v>0</v>
      </c>
      <c r="AC54" s="51">
        <f>D37</f>
        <v>0.4</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2"/>
      <c r="D56" s="172"/>
      <c r="E56" s="172">
        <f>C56</f>
        <v>0</v>
      </c>
      <c r="F56" s="169">
        <f t="shared" si="5"/>
        <v>0</v>
      </c>
      <c r="G56" s="172"/>
      <c r="H56" s="172">
        <f>C56</f>
        <v>0</v>
      </c>
      <c r="I56" s="172">
        <f>H56</f>
        <v>0</v>
      </c>
      <c r="J56" s="172">
        <f>K56</f>
        <v>0</v>
      </c>
      <c r="K56" s="172"/>
      <c r="L56" s="168"/>
      <c r="M56" s="168" t="s">
        <v>373</v>
      </c>
      <c r="N56" s="168"/>
      <c r="O56" s="168" t="s">
        <v>373</v>
      </c>
      <c r="P56" s="168"/>
      <c r="Q56" s="168" t="s">
        <v>373</v>
      </c>
      <c r="R56" s="168"/>
      <c r="S56" s="168"/>
      <c r="T56" s="168"/>
      <c r="U56" s="168" t="s">
        <v>373</v>
      </c>
      <c r="V56" s="168"/>
      <c r="W56" s="168" t="s">
        <v>373</v>
      </c>
      <c r="X56" s="168"/>
      <c r="Y56" s="168" t="s">
        <v>373</v>
      </c>
      <c r="Z56" s="168"/>
      <c r="AA56" s="168" t="s">
        <v>373</v>
      </c>
      <c r="AB56" s="170">
        <f t="shared" si="1"/>
        <v>0</v>
      </c>
      <c r="AC56" s="170">
        <v>0</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8"/>
      <c r="C66" s="248"/>
      <c r="D66" s="248"/>
      <c r="E66" s="248"/>
      <c r="F66" s="248"/>
      <c r="G66" s="248"/>
      <c r="H66" s="248"/>
      <c r="I66" s="248"/>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7"/>
      <c r="C68" s="247"/>
      <c r="D68" s="247"/>
      <c r="E68" s="247"/>
      <c r="F68" s="247"/>
      <c r="G68" s="247"/>
      <c r="H68" s="247"/>
      <c r="I68" s="247"/>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8"/>
      <c r="C70" s="248"/>
      <c r="D70" s="248"/>
      <c r="E70" s="248"/>
      <c r="F70" s="248"/>
      <c r="G70" s="248"/>
      <c r="H70" s="248"/>
      <c r="I70" s="248"/>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8"/>
      <c r="C72" s="248"/>
      <c r="D72" s="248"/>
      <c r="E72" s="248"/>
      <c r="F72" s="248"/>
      <c r="G72" s="248"/>
      <c r="H72" s="248"/>
      <c r="I72" s="248"/>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7"/>
      <c r="C73" s="247"/>
      <c r="D73" s="247"/>
      <c r="E73" s="247"/>
      <c r="F73" s="247"/>
      <c r="G73" s="247"/>
      <c r="H73" s="247"/>
      <c r="I73" s="247"/>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8"/>
      <c r="C74" s="248"/>
      <c r="D74" s="248"/>
      <c r="E74" s="248"/>
      <c r="F74" s="248"/>
      <c r="G74" s="248"/>
      <c r="H74" s="248"/>
      <c r="I74" s="248"/>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1"/>
      <c r="C75" s="241"/>
      <c r="D75" s="241"/>
      <c r="E75" s="241"/>
      <c r="F75" s="241"/>
      <c r="G75" s="241"/>
      <c r="H75" s="241"/>
      <c r="I75" s="241"/>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7"/>
      <c r="C77" s="247"/>
      <c r="D77" s="247"/>
      <c r="E77" s="247"/>
      <c r="F77" s="247"/>
      <c r="G77" s="247"/>
      <c r="H77" s="247"/>
      <c r="I77" s="247"/>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4"/>
    </row>
    <row r="7" spans="1:48" ht="18.75" x14ac:dyDescent="0.25">
      <c r="A7" s="192" t="s">
        <v>7</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4" t="str">
        <f>'1. паспорт местоположение'!A9:C9</f>
        <v>АО "Электросети Кубани" филиал "Геленджикэлектросеть"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6" t="s">
        <v>6</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223" t="str">
        <f>'1. паспорт местоположение'!A12:C12</f>
        <v>P_Гж_25_ЛК150_017047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196" t="s">
        <v>5</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23" t="str">
        <f>'1. паспорт местоположение'!A15:C15</f>
        <v xml:space="preserve">Реконструкция ТП 1-351 в соответствии с договором на ТП № 4-34-25-1724 г. Геленджик </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196" t="s">
        <v>3</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1"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1" customFormat="1" x14ac:dyDescent="0.25">
      <c r="A21" s="267" t="s">
        <v>382</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row>
    <row r="22" spans="1:48" s="21" customFormat="1" ht="58.5" customHeight="1" x14ac:dyDescent="0.25">
      <c r="A22" s="258" t="s">
        <v>50</v>
      </c>
      <c r="B22" s="269" t="s">
        <v>22</v>
      </c>
      <c r="C22" s="258" t="s">
        <v>49</v>
      </c>
      <c r="D22" s="258" t="s">
        <v>48</v>
      </c>
      <c r="E22" s="272" t="s">
        <v>365</v>
      </c>
      <c r="F22" s="273"/>
      <c r="G22" s="273"/>
      <c r="H22" s="273"/>
      <c r="I22" s="273"/>
      <c r="J22" s="273"/>
      <c r="K22" s="273"/>
      <c r="L22" s="274"/>
      <c r="M22" s="258" t="s">
        <v>47</v>
      </c>
      <c r="N22" s="258" t="s">
        <v>46</v>
      </c>
      <c r="O22" s="258" t="s">
        <v>45</v>
      </c>
      <c r="P22" s="253" t="s">
        <v>220</v>
      </c>
      <c r="Q22" s="253" t="s">
        <v>44</v>
      </c>
      <c r="R22" s="253" t="s">
        <v>43</v>
      </c>
      <c r="S22" s="253" t="s">
        <v>42</v>
      </c>
      <c r="T22" s="253"/>
      <c r="U22" s="275" t="s">
        <v>41</v>
      </c>
      <c r="V22" s="275" t="s">
        <v>40</v>
      </c>
      <c r="W22" s="253" t="s">
        <v>39</v>
      </c>
      <c r="X22" s="253" t="s">
        <v>38</v>
      </c>
      <c r="Y22" s="253" t="s">
        <v>37</v>
      </c>
      <c r="Z22" s="260" t="s">
        <v>36</v>
      </c>
      <c r="AA22" s="253" t="s">
        <v>35</v>
      </c>
      <c r="AB22" s="253" t="s">
        <v>34</v>
      </c>
      <c r="AC22" s="253" t="s">
        <v>33</v>
      </c>
      <c r="AD22" s="253" t="s">
        <v>32</v>
      </c>
      <c r="AE22" s="253" t="s">
        <v>31</v>
      </c>
      <c r="AF22" s="253" t="s">
        <v>30</v>
      </c>
      <c r="AG22" s="253"/>
      <c r="AH22" s="253"/>
      <c r="AI22" s="253"/>
      <c r="AJ22" s="253"/>
      <c r="AK22" s="253"/>
      <c r="AL22" s="253" t="s">
        <v>29</v>
      </c>
      <c r="AM22" s="253"/>
      <c r="AN22" s="253"/>
      <c r="AO22" s="253"/>
      <c r="AP22" s="253" t="s">
        <v>28</v>
      </c>
      <c r="AQ22" s="253"/>
      <c r="AR22" s="253" t="s">
        <v>27</v>
      </c>
      <c r="AS22" s="253" t="s">
        <v>26</v>
      </c>
      <c r="AT22" s="253" t="s">
        <v>25</v>
      </c>
      <c r="AU22" s="253" t="s">
        <v>24</v>
      </c>
      <c r="AV22" s="261" t="s">
        <v>23</v>
      </c>
    </row>
    <row r="23" spans="1:48" s="21" customFormat="1" ht="64.5" customHeight="1" x14ac:dyDescent="0.25">
      <c r="A23" s="268"/>
      <c r="B23" s="270"/>
      <c r="C23" s="268"/>
      <c r="D23" s="268"/>
      <c r="E23" s="263" t="s">
        <v>21</v>
      </c>
      <c r="F23" s="254" t="s">
        <v>115</v>
      </c>
      <c r="G23" s="254" t="s">
        <v>114</v>
      </c>
      <c r="H23" s="254" t="s">
        <v>113</v>
      </c>
      <c r="I23" s="256" t="s">
        <v>282</v>
      </c>
      <c r="J23" s="256" t="s">
        <v>283</v>
      </c>
      <c r="K23" s="256" t="s">
        <v>284</v>
      </c>
      <c r="L23" s="254" t="s">
        <v>73</v>
      </c>
      <c r="M23" s="268"/>
      <c r="N23" s="268"/>
      <c r="O23" s="268"/>
      <c r="P23" s="253"/>
      <c r="Q23" s="253"/>
      <c r="R23" s="253"/>
      <c r="S23" s="265" t="s">
        <v>1</v>
      </c>
      <c r="T23" s="265" t="s">
        <v>9</v>
      </c>
      <c r="U23" s="275"/>
      <c r="V23" s="275"/>
      <c r="W23" s="253"/>
      <c r="X23" s="253"/>
      <c r="Y23" s="253"/>
      <c r="Z23" s="253"/>
      <c r="AA23" s="253"/>
      <c r="AB23" s="253"/>
      <c r="AC23" s="253"/>
      <c r="AD23" s="253"/>
      <c r="AE23" s="253"/>
      <c r="AF23" s="253" t="s">
        <v>20</v>
      </c>
      <c r="AG23" s="253"/>
      <c r="AH23" s="253" t="s">
        <v>19</v>
      </c>
      <c r="AI23" s="253"/>
      <c r="AJ23" s="258" t="s">
        <v>18</v>
      </c>
      <c r="AK23" s="258" t="s">
        <v>17</v>
      </c>
      <c r="AL23" s="258" t="s">
        <v>16</v>
      </c>
      <c r="AM23" s="258" t="s">
        <v>15</v>
      </c>
      <c r="AN23" s="258" t="s">
        <v>14</v>
      </c>
      <c r="AO23" s="258" t="s">
        <v>13</v>
      </c>
      <c r="AP23" s="258" t="s">
        <v>12</v>
      </c>
      <c r="AQ23" s="276" t="s">
        <v>9</v>
      </c>
      <c r="AR23" s="253"/>
      <c r="AS23" s="253"/>
      <c r="AT23" s="253"/>
      <c r="AU23" s="253"/>
      <c r="AV23" s="262"/>
    </row>
    <row r="24" spans="1:48" s="21" customFormat="1" ht="96.75" customHeight="1" x14ac:dyDescent="0.25">
      <c r="A24" s="259"/>
      <c r="B24" s="271"/>
      <c r="C24" s="259"/>
      <c r="D24" s="259"/>
      <c r="E24" s="264"/>
      <c r="F24" s="255"/>
      <c r="G24" s="255"/>
      <c r="H24" s="255"/>
      <c r="I24" s="257"/>
      <c r="J24" s="257"/>
      <c r="K24" s="257"/>
      <c r="L24" s="255"/>
      <c r="M24" s="259"/>
      <c r="N24" s="259"/>
      <c r="O24" s="259"/>
      <c r="P24" s="253"/>
      <c r="Q24" s="253"/>
      <c r="R24" s="253"/>
      <c r="S24" s="266"/>
      <c r="T24" s="266"/>
      <c r="U24" s="275"/>
      <c r="V24" s="275"/>
      <c r="W24" s="253"/>
      <c r="X24" s="253"/>
      <c r="Y24" s="253"/>
      <c r="Z24" s="253"/>
      <c r="AA24" s="253"/>
      <c r="AB24" s="253"/>
      <c r="AC24" s="253"/>
      <c r="AD24" s="253"/>
      <c r="AE24" s="253"/>
      <c r="AF24" s="66" t="s">
        <v>11</v>
      </c>
      <c r="AG24" s="66" t="s">
        <v>10</v>
      </c>
      <c r="AH24" s="67" t="s">
        <v>1</v>
      </c>
      <c r="AI24" s="67" t="s">
        <v>9</v>
      </c>
      <c r="AJ24" s="259"/>
      <c r="AK24" s="259"/>
      <c r="AL24" s="259"/>
      <c r="AM24" s="259"/>
      <c r="AN24" s="259"/>
      <c r="AO24" s="259"/>
      <c r="AP24" s="259"/>
      <c r="AQ24" s="277"/>
      <c r="AR24" s="253"/>
      <c r="AS24" s="253"/>
      <c r="AT24" s="253"/>
      <c r="AU24" s="253"/>
      <c r="AV24" s="26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425</v>
      </c>
      <c r="E26" s="150"/>
      <c r="F26" s="150"/>
      <c r="G26" s="163">
        <v>0.4</v>
      </c>
      <c r="H26" s="150"/>
      <c r="I26" s="165"/>
      <c r="J26" s="178"/>
      <c r="K26" s="178"/>
      <c r="L26" s="150"/>
      <c r="M26" s="151" t="s">
        <v>385</v>
      </c>
      <c r="N26" s="151" t="s">
        <v>422</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6" sqref="B26"/>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4" t="str">
        <f>'1. паспорт местоположение'!A5:C5</f>
        <v>Год раскрытия информации: 2026 год</v>
      </c>
      <c r="B5" s="284"/>
      <c r="C5" s="123"/>
      <c r="D5" s="123"/>
      <c r="E5" s="123"/>
      <c r="F5" s="123"/>
      <c r="G5" s="123"/>
    </row>
    <row r="6" spans="1:7" ht="18.75" x14ac:dyDescent="0.25">
      <c r="A6" s="124"/>
      <c r="B6" s="124"/>
      <c r="C6" s="124"/>
      <c r="D6" s="124"/>
      <c r="E6" s="124"/>
      <c r="F6" s="124"/>
      <c r="G6" s="124"/>
    </row>
    <row r="7" spans="1:7" ht="18.75" x14ac:dyDescent="0.25">
      <c r="A7" s="192" t="s">
        <v>7</v>
      </c>
      <c r="B7" s="192"/>
      <c r="C7" s="70"/>
      <c r="D7" s="70"/>
      <c r="E7" s="70"/>
      <c r="F7" s="70"/>
      <c r="G7" s="70"/>
    </row>
    <row r="8" spans="1:7" ht="18.75" x14ac:dyDescent="0.25">
      <c r="A8" s="70"/>
      <c r="B8" s="70"/>
      <c r="C8" s="70"/>
      <c r="D8" s="70"/>
      <c r="E8" s="70"/>
      <c r="F8" s="70"/>
      <c r="G8" s="70"/>
    </row>
    <row r="9" spans="1:7" ht="18.75" x14ac:dyDescent="0.25">
      <c r="A9" s="284" t="str">
        <f>'1. паспорт местоположение'!A9:C9</f>
        <v>АО "Электросети Кубани" филиал "Геленджикэлектросеть"</v>
      </c>
      <c r="B9" s="284"/>
      <c r="C9" s="71"/>
      <c r="D9" s="71"/>
      <c r="E9" s="71"/>
      <c r="F9" s="71"/>
      <c r="G9" s="71"/>
    </row>
    <row r="10" spans="1:7" x14ac:dyDescent="0.25">
      <c r="A10" s="196" t="s">
        <v>6</v>
      </c>
      <c r="B10" s="196"/>
      <c r="C10" s="72"/>
      <c r="D10" s="72"/>
      <c r="E10" s="72"/>
      <c r="F10" s="72"/>
      <c r="G10" s="72"/>
    </row>
    <row r="11" spans="1:7" ht="18.75" x14ac:dyDescent="0.25">
      <c r="A11" s="70"/>
      <c r="B11" s="70"/>
      <c r="C11" s="70"/>
      <c r="D11" s="70"/>
      <c r="E11" s="70"/>
      <c r="F11" s="70"/>
      <c r="G11" s="70"/>
    </row>
    <row r="12" spans="1:7" ht="30.75" customHeight="1" x14ac:dyDescent="0.25">
      <c r="A12" s="285" t="str">
        <f>'1. паспорт местоположение'!A12:C12</f>
        <v>P_Гж_25_ЛК150_017047</v>
      </c>
      <c r="B12" s="285"/>
      <c r="C12" s="71"/>
      <c r="D12" s="71"/>
      <c r="E12" s="71"/>
      <c r="F12" s="71"/>
      <c r="G12" s="71"/>
    </row>
    <row r="13" spans="1:7" x14ac:dyDescent="0.25">
      <c r="A13" s="196" t="s">
        <v>5</v>
      </c>
      <c r="B13" s="196"/>
      <c r="C13" s="72"/>
      <c r="D13" s="72"/>
      <c r="E13" s="72"/>
      <c r="F13" s="72"/>
      <c r="G13" s="72"/>
    </row>
    <row r="14" spans="1:7" ht="18.75" x14ac:dyDescent="0.25">
      <c r="A14" s="10"/>
      <c r="B14" s="10"/>
      <c r="C14" s="10"/>
      <c r="D14" s="10"/>
      <c r="E14" s="10"/>
      <c r="F14" s="10"/>
      <c r="G14" s="10"/>
    </row>
    <row r="15" spans="1:7" ht="94.5" customHeight="1" x14ac:dyDescent="0.25">
      <c r="A15" s="281" t="str">
        <f>'1. паспорт местоположение'!A15:C15</f>
        <v xml:space="preserve">Реконструкция ТП 1-351 в соответствии с договором на ТП № 4-34-25-1724 г. Геленджик </v>
      </c>
      <c r="B15" s="281"/>
      <c r="C15" s="71"/>
      <c r="D15" s="71"/>
      <c r="E15" s="71"/>
      <c r="F15" s="71"/>
      <c r="G15" s="71"/>
    </row>
    <row r="16" spans="1:7" x14ac:dyDescent="0.25">
      <c r="A16" s="196" t="s">
        <v>3</v>
      </c>
      <c r="B16" s="196"/>
      <c r="C16" s="72"/>
      <c r="D16" s="72"/>
      <c r="E16" s="72"/>
      <c r="F16" s="72"/>
      <c r="G16" s="72"/>
    </row>
    <row r="17" spans="1:2" x14ac:dyDescent="0.25">
      <c r="B17" s="125"/>
    </row>
    <row r="18" spans="1:2" ht="33.75" customHeight="1" x14ac:dyDescent="0.25">
      <c r="A18" s="282" t="s">
        <v>383</v>
      </c>
      <c r="B18" s="283"/>
    </row>
    <row r="19" spans="1:2" x14ac:dyDescent="0.25">
      <c r="B19" s="122"/>
    </row>
    <row r="20" spans="1:2" x14ac:dyDescent="0.25">
      <c r="B20" s="126"/>
    </row>
    <row r="21" spans="1:2" ht="66" customHeight="1" x14ac:dyDescent="0.25">
      <c r="A21" s="127" t="s">
        <v>233</v>
      </c>
      <c r="B21" s="177" t="s">
        <v>415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411</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0.90996445000000004</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0" t="s">
        <v>373</v>
      </c>
    </row>
    <row r="74" spans="1:2" x14ac:dyDescent="0.25">
      <c r="A74" s="132" t="s">
        <v>274</v>
      </c>
      <c r="B74" s="280"/>
    </row>
    <row r="75" spans="1:2" x14ac:dyDescent="0.25">
      <c r="A75" s="132" t="s">
        <v>275</v>
      </c>
      <c r="B75" s="280"/>
    </row>
    <row r="76" spans="1:2" x14ac:dyDescent="0.25">
      <c r="A76" s="132" t="s">
        <v>276</v>
      </c>
      <c r="B76" s="280"/>
    </row>
    <row r="77" spans="1:2" x14ac:dyDescent="0.25">
      <c r="A77" s="132" t="s">
        <v>277</v>
      </c>
      <c r="B77" s="280"/>
    </row>
    <row r="78" spans="1:2" x14ac:dyDescent="0.25">
      <c r="A78" s="133" t="s">
        <v>278</v>
      </c>
      <c r="B78" s="280"/>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2026-05-07T11:36:00Z</dcterms:modified>
</cp:coreProperties>
</file>